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граммы 2022\гражданское общество\"/>
    </mc:Choice>
  </mc:AlternateContent>
  <bookViews>
    <workbookView xWindow="0" yWindow="0" windowWidth="23040" windowHeight="8616"/>
  </bookViews>
  <sheets>
    <sheet name="прил. 1 " sheetId="9" r:id="rId1"/>
    <sheet name="прил 2" sheetId="3" r:id="rId2"/>
    <sheet name="прил 3" sheetId="4" r:id="rId3"/>
    <sheet name="прил 4 экон" sheetId="5" r:id="rId4"/>
    <sheet name="прил 5" sheetId="6" r:id="rId5"/>
    <sheet name="прил 6 экон" sheetId="7" r:id="rId6"/>
  </sheets>
  <externalReferences>
    <externalReference r:id="rId7"/>
  </externalReferences>
  <definedNames>
    <definedName name="Z_05F3FCCA_2212_4C6D_9E9B_C0AD209461AA_.wvu.Cols" localSheetId="0" hidden="1">'прил. 1 '!$J:$O</definedName>
    <definedName name="Z_05F3FCCA_2212_4C6D_9E9B_C0AD209461AA_.wvu.PrintArea" localSheetId="0" hidden="1">'прил. 1 '!$A$1:$I$27</definedName>
    <definedName name="Z_05F3FCCA_2212_4C6D_9E9B_C0AD209461AA_.wvu.PrintTitles" localSheetId="0" hidden="1">'прил. 1 '!$9:$10</definedName>
    <definedName name="Z_05F3FCCA_2212_4C6D_9E9B_C0AD209461AA_.wvu.Rows" localSheetId="0" hidden="1">'прил. 1 '!$1:$1,'прил. 1 '!#REF!,'прил. 1 '!#REF!,'прил. 1 '!#REF!,'прил. 1 '!#REF!,'прил. 1 '!#REF!,'прил. 1 '!#REF!,'прил. 1 '!#REF!</definedName>
    <definedName name="Z_4D83E0A4_22E1_46BA_AAD0_C88164A205AC_.wvu.Cols" localSheetId="2" hidden="1">'прил 3'!$I:$I</definedName>
    <definedName name="Z_4D83E0A4_22E1_46BA_AAD0_C88164A205AC_.wvu.Cols" localSheetId="3" hidden="1">'прил 4 экон'!$M:$O</definedName>
    <definedName name="Z_4D83E0A4_22E1_46BA_AAD0_C88164A205AC_.wvu.Cols" localSheetId="0" hidden="1">'прил. 1 '!$J:$O</definedName>
    <definedName name="Z_4D83E0A4_22E1_46BA_AAD0_C88164A205AC_.wvu.PrintArea" localSheetId="1" hidden="1">'прил 2'!$A$1:$J$23</definedName>
    <definedName name="Z_4D83E0A4_22E1_46BA_AAD0_C88164A205AC_.wvu.PrintArea" localSheetId="2" hidden="1">'прил 3'!$A$1:$H$21</definedName>
    <definedName name="Z_4D83E0A4_22E1_46BA_AAD0_C88164A205AC_.wvu.PrintArea" localSheetId="4" hidden="1">'прил 5'!$A$1:$Q$21</definedName>
    <definedName name="Z_4D83E0A4_22E1_46BA_AAD0_C88164A205AC_.wvu.PrintArea" localSheetId="5" hidden="1">'прил 6 экон'!$A$1:$F$44</definedName>
    <definedName name="Z_4D83E0A4_22E1_46BA_AAD0_C88164A205AC_.wvu.PrintArea" localSheetId="0" hidden="1">'прил. 1 '!$A$1:$I$27</definedName>
    <definedName name="Z_4D83E0A4_22E1_46BA_AAD0_C88164A205AC_.wvu.PrintTitles" localSheetId="1" hidden="1">'прил 2'!$11:$12</definedName>
    <definedName name="Z_4D83E0A4_22E1_46BA_AAD0_C88164A205AC_.wvu.PrintTitles" localSheetId="3" hidden="1">'прил 4 экон'!$9:$10</definedName>
    <definedName name="Z_4D83E0A4_22E1_46BA_AAD0_C88164A205AC_.wvu.PrintTitles" localSheetId="5" hidden="1">'прил 6 экон'!$10:$12</definedName>
    <definedName name="Z_4D83E0A4_22E1_46BA_AAD0_C88164A205AC_.wvu.PrintTitles" localSheetId="0" hidden="1">'прил. 1 '!$9:$10</definedName>
    <definedName name="Z_4D83E0A4_22E1_46BA_AAD0_C88164A205AC_.wvu.Rows" localSheetId="1" hidden="1">'прил 2'!$2:$3</definedName>
    <definedName name="Z_4D83E0A4_22E1_46BA_AAD0_C88164A205AC_.wvu.Rows" localSheetId="3" hidden="1">'прил 4 экон'!$5:$5,'прил 4 экон'!$25:$28</definedName>
    <definedName name="Z_4D83E0A4_22E1_46BA_AAD0_C88164A205AC_.wvu.Rows" localSheetId="0" hidden="1">'прил. 1 '!$1:$1</definedName>
    <definedName name="Z_AB5DE673_CDCB_49E4_AE62_1D3E6440A22C_.wvu.Cols" localSheetId="0" hidden="1">'прил. 1 '!$J:$O</definedName>
    <definedName name="Z_AB5DE673_CDCB_49E4_AE62_1D3E6440A22C_.wvu.PrintArea" localSheetId="0" hidden="1">'прил. 1 '!$A$1:$I$23</definedName>
    <definedName name="Z_AB5DE673_CDCB_49E4_AE62_1D3E6440A22C_.wvu.PrintTitles" localSheetId="0" hidden="1">'прил. 1 '!$9:$10</definedName>
    <definedName name="Z_AB5DE673_CDCB_49E4_AE62_1D3E6440A22C_.wvu.Rows" localSheetId="0" hidden="1">'прил. 1 '!#REF!,'прил. 1 '!#REF!,'прил. 1 '!#REF!,'прил. 1 '!#REF!,'прил. 1 '!#REF!,'прил. 1 '!#REF!,'прил. 1 '!#REF!,'прил. 1 '!#REF!</definedName>
    <definedName name="_xlnm.Print_Titles" localSheetId="1">'прил 2'!$11:$12</definedName>
    <definedName name="_xlnm.Print_Titles" localSheetId="3">'прил 4 экон'!$9:$10</definedName>
    <definedName name="_xlnm.Print_Titles" localSheetId="5">'прил 6 экон'!$10:$12</definedName>
    <definedName name="_xlnm.Print_Titles" localSheetId="0">'прил. 1 '!$9:$10</definedName>
    <definedName name="_xlnm.Print_Area" localSheetId="1">'прил 2'!$A$1:$J$23</definedName>
    <definedName name="_xlnm.Print_Area" localSheetId="2">'прил 3'!$A$1:$H$21</definedName>
    <definedName name="_xlnm.Print_Area" localSheetId="3">'прил 4 экон'!$A$1:$L$32</definedName>
    <definedName name="_xlnm.Print_Area" localSheetId="4">'прил 5'!$A$1:$Q$21</definedName>
    <definedName name="_xlnm.Print_Area" localSheetId="5">'прил 6 экон'!$A$1:$F$55</definedName>
    <definedName name="_xlnm.Print_Area" localSheetId="0">'прил. 1 '!$A$1:$I$25</definedName>
  </definedNames>
  <calcPr calcId="162913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28" i="9" l="1"/>
  <c r="I15" i="9" l="1"/>
  <c r="L17" i="9"/>
  <c r="L15" i="9" s="1"/>
  <c r="K17" i="9"/>
  <c r="K15" i="9" s="1"/>
  <c r="J17" i="9"/>
  <c r="J15" i="9" s="1"/>
  <c r="O15" i="9"/>
  <c r="N15" i="9"/>
  <c r="M15" i="9"/>
  <c r="H15" i="9"/>
  <c r="G15" i="9"/>
  <c r="F15" i="9"/>
  <c r="D16" i="7" l="1"/>
  <c r="D13" i="7"/>
  <c r="C43" i="7"/>
  <c r="C41" i="7"/>
  <c r="C39" i="7"/>
  <c r="C37" i="7"/>
  <c r="C54" i="7"/>
  <c r="C52" i="7"/>
  <c r="F50" i="7"/>
  <c r="E50" i="7"/>
  <c r="C50" i="7" s="1"/>
  <c r="F47" i="7"/>
  <c r="F45" i="7" s="1"/>
  <c r="E47" i="7"/>
  <c r="D45" i="7"/>
  <c r="L12" i="5"/>
  <c r="K12" i="5"/>
  <c r="J12" i="5"/>
  <c r="I12" i="5"/>
  <c r="L24" i="5"/>
  <c r="L23" i="5"/>
  <c r="L22" i="5"/>
  <c r="L21" i="5"/>
  <c r="K32" i="5"/>
  <c r="J32" i="5"/>
  <c r="I32" i="5"/>
  <c r="L32" i="5" s="1"/>
  <c r="L30" i="5" s="1"/>
  <c r="L31" i="5"/>
  <c r="K30" i="5"/>
  <c r="J30" i="5"/>
  <c r="E45" i="7" l="1"/>
  <c r="F16" i="7"/>
  <c r="C47" i="7"/>
  <c r="C16" i="7" s="1"/>
  <c r="E16" i="7"/>
  <c r="I30" i="5"/>
  <c r="C45" i="7" l="1"/>
  <c r="K18" i="5"/>
  <c r="K14" i="5" s="1"/>
  <c r="J18" i="5"/>
  <c r="J14" i="5" s="1"/>
  <c r="M12" i="9"/>
  <c r="L12" i="9"/>
  <c r="K12" i="9"/>
  <c r="J12" i="9"/>
  <c r="I18" i="5" l="1"/>
  <c r="I14" i="5" s="1"/>
  <c r="D27" i="7" l="1"/>
  <c r="L18" i="5"/>
  <c r="E27" i="7" l="1"/>
  <c r="L17" i="5"/>
  <c r="F27" i="7"/>
  <c r="J20" i="5"/>
  <c r="K20" i="5"/>
  <c r="L20" i="5"/>
  <c r="M20" i="5"/>
  <c r="N20" i="5"/>
  <c r="O20" i="5"/>
  <c r="I20" i="5"/>
  <c r="E29" i="7" l="1"/>
  <c r="F29" i="7"/>
  <c r="F19" i="7" s="1"/>
  <c r="L15" i="5"/>
  <c r="L19" i="5"/>
  <c r="L16" i="5"/>
  <c r="L14" i="5" l="1"/>
  <c r="F25" i="7"/>
  <c r="E19" i="7"/>
  <c r="E13" i="7" s="1"/>
  <c r="E25" i="7"/>
  <c r="D29" i="7"/>
  <c r="C35" i="7"/>
  <c r="D35" i="7"/>
  <c r="E35" i="7"/>
  <c r="F35" i="7"/>
  <c r="F13" i="7"/>
  <c r="D19" i="7" l="1"/>
  <c r="C29" i="7"/>
  <c r="C19" i="7" s="1"/>
  <c r="C27" i="7"/>
  <c r="D25" i="7"/>
  <c r="C13" i="7" l="1"/>
  <c r="C25" i="7"/>
  <c r="L28" i="5"/>
</calcChain>
</file>

<file path=xl/sharedStrings.xml><?xml version="1.0" encoding="utf-8"?>
<sst xmlns="http://schemas.openxmlformats.org/spreadsheetml/2006/main" count="345" uniqueCount="197">
  <si>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</si>
  <si>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</si>
  <si>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</si>
  <si>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</si>
  <si>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</si>
  <si>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</si>
  <si>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</si>
  <si>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</si>
  <si>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</si>
  <si>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</si>
  <si>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</si>
  <si>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</si>
  <si>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</si>
  <si>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</si>
  <si>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</si>
  <si>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</si>
  <si>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</si>
  <si>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</si>
  <si>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</si>
  <si>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</si>
  <si>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</si>
  <si>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</si>
  <si>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</si>
  <si>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</si>
  <si>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</si>
  <si>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</si>
  <si>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</si>
  <si>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</si>
  <si>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</si>
  <si>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</si>
  <si>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</si>
  <si>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</si>
  <si>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</si>
  <si>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</si>
  <si>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</si>
  <si>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</si>
  <si>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</si>
  <si>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</si>
  <si>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</si>
  <si>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</si>
  <si>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</si>
  <si>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</si>
  <si>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</si>
  <si>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</si>
  <si>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</si>
  <si>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</si>
  <si>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</si>
  <si>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расходы за счет целевых пожертвований (ТОС, СУЭК)</t>
  </si>
  <si>
    <t>1.</t>
  </si>
  <si>
    <t>ед.</t>
  </si>
  <si>
    <t>2.</t>
  </si>
  <si>
    <t>3.</t>
  </si>
  <si>
    <t>2.1.</t>
  </si>
  <si>
    <t>2.2.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</si>
  <si>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</si>
  <si>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</si>
  <si>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</si>
  <si>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</si>
  <si>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</si>
  <si>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</si>
  <si>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</si>
  <si>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</si>
  <si>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</si>
  <si>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</si>
  <si>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</si>
  <si>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</si>
  <si>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</si>
  <si>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</si>
  <si>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</si>
  <si>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</si>
  <si>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</si>
  <si>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</si>
  <si>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</si>
  <si>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</si>
  <si>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</si>
  <si>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</si>
  <si>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</si>
  <si>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</si>
  <si>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</si>
  <si>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</si>
  <si>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</si>
  <si>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</si>
  <si>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</si>
  <si>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</si>
  <si>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</si>
  <si>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</si>
  <si>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</si>
  <si>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</si>
  <si>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 xml:space="preserve">
объектов капитального строительства на текущий финансовый год
(за счет всех источников финансирования)
</t>
  </si>
  <si>
    <t>Приложение 1</t>
  </si>
  <si>
    <t>Наименование объекта*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</si>
  <si>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</si>
  <si>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</si>
  <si>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</si>
  <si>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</si>
  <si>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</si>
  <si>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</si>
  <si>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>Ведомственная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</si>
  <si>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</si>
  <si>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</si>
  <si>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</si>
  <si>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</si>
  <si>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</si>
  <si>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</si>
  <si>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2.3.</t>
  </si>
  <si>
    <t>2.4.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</si>
  <si>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</si>
  <si>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Создание ресурсного центра и его функционирование в течение действия муниципальной программы</t>
  </si>
  <si>
    <t>Наполнение информационного ресурса для НКО в сети «Интернет»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</si>
  <si>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</si>
  <si>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</si>
  <si>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</si>
  <si>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</si>
  <si>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Не выполнение Муниципальной программы</t>
  </si>
  <si>
    <t xml:space="preserve">Информирование об основных видах и формах поддержки СОНКО, функциях ресурсного центра. Позиционирование и продвижение лучших практик и технологий в социальной сфере в публичном пространстве. 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</si>
  <si>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</si>
  <si>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</si>
  <si>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</si>
  <si>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</si>
  <si>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</si>
  <si>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*</t>
  </si>
  <si>
    <t>Правовые акты принимаются при реализации муниципальной программы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</si>
  <si>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</si>
  <si>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</si>
  <si>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</si>
  <si>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</si>
  <si>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</si>
  <si>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чел.</t>
  </si>
  <si>
    <t xml:space="preserve">Подпрограмма 1 " Обеспечение реализации общественных и гражданских инициатив и поддержка СО НКО"  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</si>
  <si>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</si>
  <si>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</si>
  <si>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</si>
  <si>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</si>
  <si>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Показатель результативности 4. Количество материалов по гражданской тематике, размещенных в средствах массовой информации – 10 материалов ежегодно.</t>
  </si>
  <si>
    <t xml:space="preserve">Подпрограмма 1 " Обеспечение реализации общественных и гражданских инициатив и поддержка СО НКО" </t>
  </si>
  <si>
    <t>1.2</t>
  </si>
  <si>
    <t>1.1.4.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</si>
  <si>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</si>
  <si>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</si>
  <si>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</si>
  <si>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</si>
  <si>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</si>
  <si>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</si>
  <si>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1.1.5</t>
  </si>
  <si>
    <t xml:space="preserve">к муниципальной программе </t>
  </si>
  <si>
    <t xml:space="preserve">       Срок</t>
  </si>
  <si>
    <t>Приложение 4</t>
  </si>
  <si>
    <t>Приложение 6</t>
  </si>
  <si>
    <t>"Содействие развитию гражданского общества в городе Назарово"</t>
  </si>
  <si>
    <t>"Содействие развитию гражданского общества"</t>
  </si>
  <si>
    <t xml:space="preserve">"Содействие развитию гражданского общества в городе </t>
  </si>
  <si>
    <t>тыс. рублей</t>
  </si>
  <si>
    <t xml:space="preserve">Показатель результативности 2                          Количество проектов СО НКО,  граждан  города Назарово, получивших финансовую поддержку </t>
  </si>
  <si>
    <t xml:space="preserve">Целевой индикатор 3
Количество оказанных услуг ресурсным центром поддержки общественных инициатив города Назарово клиентам </t>
  </si>
  <si>
    <t>Журнал консультаций</t>
  </si>
  <si>
    <t>Показатель результативности 1                             Количество вновь образованных СО НКО</t>
  </si>
  <si>
    <t>Данные МИНЮСТ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</si>
  <si>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</si>
  <si>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2022 год</t>
  </si>
  <si>
    <t>Целевой индикатор 2    
Количество поддержанных общественных инициатив (проектов) и обращений представителей социально ориентированных некоммерческих организаций (далее – СОНКО) и граждан города Назарово, на муниципальном, региональном и федеральном уровнях</t>
  </si>
  <si>
    <t>* На 2020 год объекты капитального строительства отсутствуют</t>
  </si>
  <si>
    <t>13100S5790</t>
  </si>
  <si>
    <t>2023 год</t>
  </si>
  <si>
    <t>Значения показателей</t>
  </si>
  <si>
    <t xml:space="preserve">итого на период </t>
  </si>
  <si>
    <t>3.1.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</si>
  <si>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</si>
  <si>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Показатель результативности 5
Количество мероприятий по укреплению единства российской нации и этнокультурному развитию народов России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</si>
  <si>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</si>
  <si>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</si>
  <si>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Подпрограмма 1 "Обеспечение реализации общественных и гражданских инициатив и поддержка социально-ориентированных некоммерческих организаций"</t>
  </si>
  <si>
    <t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</t>
  </si>
  <si>
    <t>Показатель результативности 5
«Количество мероприятий по укреплению единства российской нации и этнокультурному развитию народов России"</t>
  </si>
  <si>
    <t xml:space="preserve">Постановление администрации города Назарово </t>
  </si>
  <si>
    <t>Стариков Л.Б.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</si>
  <si>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</si>
  <si>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</si>
  <si>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</si>
  <si>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1.3.2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</si>
  <si>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</si>
  <si>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</si>
  <si>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Об утверждении Положения о порядке определения объема и предоставления субсидий из бюджета городского округа социально ориентированным некоммерческим организациям города Назарово</t>
  </si>
  <si>
    <t>13300S4100</t>
  </si>
  <si>
    <t>4.</t>
  </si>
  <si>
    <t>Численность жителей города Назарово, участвующих в межнациональных мероприятиях</t>
  </si>
  <si>
    <t>Численность постоянного населения, в среднем за период</t>
  </si>
  <si>
    <t>на 2022 год и плановый период 2023-2024 годов</t>
  </si>
  <si>
    <t>Муниципальная  программа «Содействие развитию гражданского общества в городе Назарово» на 2022 – 2024 годов</t>
  </si>
  <si>
    <t>01.01.2022</t>
  </si>
  <si>
    <t>31.12.2024</t>
  </si>
  <si>
    <t>2022 год, 3 кв.</t>
  </si>
  <si>
    <t>Назарово" на 2022 год и плановый период 2023-2024 годов</t>
  </si>
  <si>
    <t>2024 год</t>
  </si>
  <si>
    <t>Показатель результативности 4. Количество материалов по гражданской тематике, размещенных в средствах массовой информации не менее 12 материалов ежегодно.</t>
  </si>
  <si>
    <t>Проведение межнациональныхи национальных праздников, фестивалей, конкурсов, мероприятий и т.д. (не менее 9 шт.)</t>
  </si>
  <si>
    <t>Публикация изданий по соттветствующей тематике не менее 12 изданий ежегодно.</t>
  </si>
  <si>
    <t>Целевой индикатор 4                                                                                                                     Доля численности населения города Назарово, участвующих в межнациональных мероприятиях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</si>
</sst>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?"/>
    <numFmt numFmtId="166" formatCode="#,##0.00000"/>
    <numFmt numFmtId="167" formatCode="#,##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</cellStyleXfs>
  <cellXfs count="30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8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7" fillId="9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4" fillId="3" borderId="1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Border="1" applyAlignment="1">
      <alignment horizontal="center" vertical="top" wrapText="1"/>
    </xf>
    <xf numFmtId="166" fontId="14" fillId="6" borderId="1" xfId="0" applyNumberFormat="1" applyFont="1" applyFill="1" applyBorder="1" applyAlignment="1">
      <alignment horizontal="center" vertical="top" wrapText="1"/>
    </xf>
    <xf numFmtId="166" fontId="14" fillId="5" borderId="1" xfId="0" applyNumberFormat="1" applyFont="1" applyFill="1" applyBorder="1" applyAlignment="1">
      <alignment horizontal="center" vertical="top" wrapText="1"/>
    </xf>
    <xf numFmtId="166" fontId="14" fillId="7" borderId="1" xfId="0" applyNumberFormat="1" applyFont="1" applyFill="1" applyBorder="1" applyAlignment="1">
      <alignment horizontal="center" vertical="top" wrapText="1"/>
    </xf>
    <xf numFmtId="166" fontId="14" fillId="8" borderId="6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indent="15"/>
    </xf>
    <xf numFmtId="0" fontId="24" fillId="0" borderId="0" xfId="0" applyFont="1"/>
    <xf numFmtId="0" fontId="25" fillId="0" borderId="0" xfId="0" applyFont="1"/>
    <xf numFmtId="0" fontId="2" fillId="0" borderId="3" xfId="0" applyFont="1" applyBorder="1" applyAlignment="1">
      <alignment horizontal="left" vertical="top" wrapText="1"/>
    </xf>
    <xf numFmtId="0" fontId="25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2" fillId="1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11" borderId="1" xfId="0" applyFont="1" applyFill="1" applyBorder="1" applyAlignment="1">
      <alignment horizontal="left" wrapText="1"/>
    </xf>
    <xf numFmtId="0" fontId="10" fillId="11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5" fillId="0" borderId="0" xfId="0" applyFont="1" applyBorder="1"/>
    <xf numFmtId="0" fontId="27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1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vertical="top" wrapText="1"/>
    </xf>
    <xf numFmtId="166" fontId="28" fillId="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6" fontId="28" fillId="5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31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5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/>
    <xf numFmtId="0" fontId="1" fillId="2" borderId="0" xfId="0" applyFont="1" applyFill="1" applyBorder="1" applyAlignment="1">
      <alignment vertical="center"/>
    </xf>
    <xf numFmtId="0" fontId="11" fillId="2" borderId="0" xfId="0" applyFont="1" applyFill="1" applyAlignment="1"/>
    <xf numFmtId="0" fontId="11" fillId="2" borderId="0" xfId="0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left" vertical="center" wrapText="1"/>
    </xf>
    <xf numFmtId="49" fontId="22" fillId="5" borderId="1" xfId="0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center" wrapText="1"/>
    </xf>
    <xf numFmtId="166" fontId="28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2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7" fontId="13" fillId="4" borderId="1" xfId="0" applyNumberFormat="1" applyFont="1" applyFill="1" applyBorder="1" applyAlignment="1">
      <alignment horizontal="center" vertical="center" wrapText="1"/>
    </xf>
    <xf numFmtId="167" fontId="13" fillId="4" borderId="7" xfId="0" applyNumberFormat="1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vertical="center" wrapText="1"/>
    </xf>
    <xf numFmtId="0" fontId="35" fillId="4" borderId="3" xfId="0" applyFont="1" applyFill="1" applyBorder="1" applyAlignment="1">
      <alignment horizontal="center" vertical="center"/>
    </xf>
    <xf numFmtId="49" fontId="36" fillId="4" borderId="3" xfId="0" applyNumberFormat="1" applyFont="1" applyFill="1" applyBorder="1" applyAlignment="1">
      <alignment horizontal="center" vertical="center"/>
    </xf>
    <xf numFmtId="166" fontId="37" fillId="4" borderId="3" xfId="0" applyNumberFormat="1" applyFont="1" applyFill="1" applyBorder="1" applyAlignment="1">
      <alignment horizontal="center" vertical="center" wrapText="1"/>
    </xf>
    <xf numFmtId="166" fontId="37" fillId="4" borderId="11" xfId="0" applyNumberFormat="1" applyFont="1" applyFill="1" applyBorder="1" applyAlignment="1">
      <alignment horizontal="center" vertical="center" wrapText="1"/>
    </xf>
    <xf numFmtId="166" fontId="37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18" fillId="30" borderId="1" xfId="0" applyFont="1" applyFill="1" applyBorder="1" applyAlignment="1">
      <alignment vertical="top" wrapText="1"/>
    </xf>
    <xf numFmtId="166" fontId="14" fillId="3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49" fontId="6" fillId="10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49" fontId="6" fillId="10" borderId="1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/>
    <xf numFmtId="0" fontId="23" fillId="2" borderId="0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49" fontId="10" fillId="2" borderId="7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14" fontId="34" fillId="0" borderId="7" xfId="0" applyNumberFormat="1" applyFont="1" applyFill="1" applyBorder="1" applyAlignment="1">
      <alignment horizontal="center" vertical="top" wrapText="1"/>
    </xf>
    <xf numFmtId="14" fontId="34" fillId="0" borderId="6" xfId="0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2" fillId="2" borderId="7" xfId="0" applyFont="1" applyFill="1" applyBorder="1" applyAlignment="1">
      <alignment vertical="top" wrapText="1"/>
    </xf>
    <xf numFmtId="0" fontId="22" fillId="2" borderId="8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center" vertical="top"/>
    </xf>
    <xf numFmtId="49" fontId="8" fillId="2" borderId="6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33" fillId="4" borderId="3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left" vertical="center" wrapText="1"/>
    </xf>
    <xf numFmtId="0" fontId="35" fillId="4" borderId="5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11" fillId="0" borderId="0" xfId="0" applyFont="1" applyAlignment="1"/>
    <xf numFmtId="0" fontId="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5" fillId="0" borderId="1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 vertical="center" wrapText="1"/>
    </xf>
  </cellXfs>
  <cellStyles count="2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5;&#1088;&#1072;&#1084;&#1084;&#1099;/&#1087;&#1088;&#1086;&#1075;&#1088;&#1072;&#1084;&#1084;&#1099;%202021/&#1079;&#1072;&#1097;&#1080;&#1090;&#1099;/&#1055;&#1056;&#1054;&#1042;&#1045;&#1056;&#1050;&#1040;%20&#1055;&#1056;&#1054;&#1043;&#1056;&#1040;&#1052;&#1052;&#1067;%20&#1086;&#1090;%2003.11.2020/&#1084;&#1086;&#1083;&#1086;&#1076;&#1077;&#1078;&#1100;%202021/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  <row r="46">
          <cell r="J46">
            <v>25</v>
          </cell>
          <cell r="K46">
            <v>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Q28"/>
  <sheetViews>
    <sheetView tabSelected="1" view="pageBreakPreview" topLeftCell="A18" zoomScale="87" zoomScaleNormal="87" zoomScaleSheetLayoutView="87" workbookViewId="0">
      <selection activeCell="H28" sqref="H28"/>
    </sheetView>
  </sheetViews>
  <sheetFormatPr defaultColWidth="9.109375" defaultRowHeight="15.6" outlineLevelRow="1" x14ac:dyDescent="0.3"/>
  <cols>
    <col min="1" max="1" width="4.109375" style="86" customWidth="1"/>
    <col min="2" max="2" width="81.88671875" style="66" customWidth="1"/>
    <col min="3" max="3" width="9.21875" style="66" customWidth="1"/>
    <col min="4" max="4" width="7.5546875" style="66" customWidth="1"/>
    <col min="5" max="5" width="13.88671875" style="66" customWidth="1"/>
    <col min="6" max="6" width="7.109375" style="66" customWidth="1"/>
    <col min="7" max="7" width="6.88671875" style="76" customWidth="1"/>
    <col min="8" max="8" width="6.77734375" style="66" customWidth="1"/>
    <col min="9" max="9" width="6.88671875" style="66" customWidth="1"/>
    <col min="10" max="10" width="11.6640625" style="66" hidden="1" customWidth="1"/>
    <col min="11" max="13" width="11.6640625" style="23" hidden="1" customWidth="1"/>
    <col min="14" max="15" width="9.109375" style="66" hidden="1" customWidth="1"/>
    <col min="16" max="16384" width="9.109375" style="66"/>
  </cols>
  <sheetData>
    <row r="1" spans="1:17" hidden="1" x14ac:dyDescent="0.3">
      <c r="A1" s="116"/>
    </row>
    <row r="2" spans="1:17" ht="15.75" customHeight="1" x14ac:dyDescent="0.3">
      <c r="B2" s="143"/>
      <c r="C2" s="143"/>
      <c r="D2" s="211" t="s">
        <v>89</v>
      </c>
      <c r="E2" s="212"/>
      <c r="F2" s="212"/>
      <c r="G2" s="212"/>
      <c r="H2" s="212"/>
      <c r="I2" s="213"/>
    </row>
    <row r="3" spans="1:17" ht="15.75" customHeight="1" x14ac:dyDescent="0.3">
      <c r="B3" s="143"/>
      <c r="C3" s="143"/>
      <c r="D3" s="211" t="s">
        <v>144</v>
      </c>
      <c r="E3" s="212"/>
      <c r="F3" s="212"/>
      <c r="G3" s="212"/>
      <c r="H3" s="212"/>
      <c r="I3" s="213"/>
    </row>
    <row r="4" spans="1:17" ht="15.75" customHeight="1" x14ac:dyDescent="0.3">
      <c r="B4" s="143"/>
      <c r="C4" s="143"/>
      <c r="D4" s="211" t="s">
        <v>149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15.75" customHeight="1" x14ac:dyDescent="0.3">
      <c r="C5" s="143"/>
      <c r="D5" s="211" t="s">
        <v>186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</row>
    <row r="6" spans="1:17" ht="15.6" customHeight="1" x14ac:dyDescent="0.3">
      <c r="A6" s="113"/>
      <c r="B6" s="215" t="s">
        <v>123</v>
      </c>
      <c r="C6" s="215"/>
      <c r="D6" s="215"/>
      <c r="E6" s="215"/>
      <c r="F6" s="215"/>
      <c r="G6" s="215"/>
      <c r="H6" s="215"/>
      <c r="I6" s="216"/>
    </row>
    <row r="7" spans="1:17" ht="14.4" customHeight="1" x14ac:dyDescent="0.3">
      <c r="A7" s="223" t="s">
        <v>124</v>
      </c>
      <c r="B7" s="223"/>
      <c r="C7" s="223"/>
      <c r="D7" s="223"/>
      <c r="E7" s="223"/>
      <c r="F7" s="223"/>
      <c r="G7" s="223"/>
      <c r="H7" s="223"/>
      <c r="I7" s="224"/>
    </row>
    <row r="8" spans="1:17" x14ac:dyDescent="0.3">
      <c r="A8" s="225" t="s">
        <v>125</v>
      </c>
      <c r="B8" s="225"/>
      <c r="C8" s="225"/>
      <c r="D8" s="225"/>
      <c r="E8" s="225"/>
      <c r="F8" s="225"/>
      <c r="G8" s="225"/>
      <c r="H8" s="225"/>
      <c r="I8" s="226"/>
    </row>
    <row r="9" spans="1:17" ht="22.2" customHeight="1" x14ac:dyDescent="0.3">
      <c r="A9" s="227" t="s">
        <v>30</v>
      </c>
      <c r="B9" s="227" t="s">
        <v>29</v>
      </c>
      <c r="C9" s="227" t="s">
        <v>91</v>
      </c>
      <c r="D9" s="227" t="s">
        <v>28</v>
      </c>
      <c r="E9" s="227" t="s">
        <v>92</v>
      </c>
      <c r="F9" s="228" t="s">
        <v>163</v>
      </c>
      <c r="G9" s="228"/>
      <c r="H9" s="228"/>
      <c r="I9" s="228"/>
      <c r="J9" s="8"/>
      <c r="K9" s="77"/>
      <c r="L9" s="77"/>
      <c r="M9" s="77"/>
      <c r="N9" s="8"/>
      <c r="O9" s="8"/>
    </row>
    <row r="10" spans="1:17" ht="17.399999999999999" customHeight="1" x14ac:dyDescent="0.3">
      <c r="A10" s="227"/>
      <c r="B10" s="227"/>
      <c r="C10" s="227"/>
      <c r="D10" s="227"/>
      <c r="E10" s="227"/>
      <c r="F10" s="118">
        <v>2021</v>
      </c>
      <c r="G10" s="132">
        <v>2022</v>
      </c>
      <c r="H10" s="118">
        <v>2023</v>
      </c>
      <c r="I10" s="118">
        <v>2024</v>
      </c>
      <c r="J10" s="154" t="s">
        <v>93</v>
      </c>
      <c r="K10" s="154" t="s">
        <v>94</v>
      </c>
      <c r="L10" s="154" t="s">
        <v>95</v>
      </c>
      <c r="M10" s="154" t="s">
        <v>96</v>
      </c>
      <c r="N10" s="8"/>
      <c r="O10" s="8"/>
    </row>
    <row r="11" spans="1:17" ht="16.8" customHeight="1" x14ac:dyDescent="0.3">
      <c r="A11" s="131"/>
      <c r="B11" s="217" t="s">
        <v>187</v>
      </c>
      <c r="C11" s="217"/>
      <c r="D11" s="217"/>
      <c r="E11" s="217"/>
      <c r="F11" s="217"/>
      <c r="G11" s="217"/>
      <c r="H11" s="217"/>
      <c r="I11" s="217"/>
      <c r="J11" s="8"/>
      <c r="K11" s="77"/>
      <c r="L11" s="77"/>
      <c r="M11" s="77"/>
      <c r="N11" s="8"/>
      <c r="O11" s="8"/>
    </row>
    <row r="12" spans="1:17" ht="29.4" customHeight="1" x14ac:dyDescent="0.3">
      <c r="A12" s="155" t="s">
        <v>48</v>
      </c>
      <c r="B12" s="156" t="s">
        <v>126</v>
      </c>
      <c r="C12" s="89" t="s">
        <v>40</v>
      </c>
      <c r="D12" s="157" t="s">
        <v>81</v>
      </c>
      <c r="E12" s="89" t="s">
        <v>99</v>
      </c>
      <c r="F12" s="158">
        <v>3.2</v>
      </c>
      <c r="G12" s="159">
        <v>3.3</v>
      </c>
      <c r="H12" s="158">
        <v>3.3</v>
      </c>
      <c r="I12" s="158">
        <v>3.3</v>
      </c>
      <c r="J12" s="79" t="e">
        <f>F12-#REF!</f>
        <v>#REF!</v>
      </c>
      <c r="K12" s="79">
        <f>G12-F12</f>
        <v>9.9999999999999645E-2</v>
      </c>
      <c r="L12" s="79">
        <f t="shared" ref="L12:M12" si="0">H12-G12</f>
        <v>0</v>
      </c>
      <c r="M12" s="79">
        <f t="shared" si="0"/>
        <v>0</v>
      </c>
      <c r="N12" s="8"/>
      <c r="O12" s="8"/>
    </row>
    <row r="13" spans="1:17" ht="52.2" customHeight="1" x14ac:dyDescent="0.3">
      <c r="A13" s="78" t="s">
        <v>50</v>
      </c>
      <c r="B13" s="197" t="s">
        <v>159</v>
      </c>
      <c r="C13" s="70" t="s">
        <v>49</v>
      </c>
      <c r="D13" s="160" t="s">
        <v>81</v>
      </c>
      <c r="E13" s="70" t="s">
        <v>97</v>
      </c>
      <c r="F13" s="161">
        <v>35</v>
      </c>
      <c r="G13" s="162">
        <v>36</v>
      </c>
      <c r="H13" s="162">
        <v>36</v>
      </c>
      <c r="I13" s="162">
        <v>36</v>
      </c>
      <c r="J13" s="163"/>
      <c r="K13" s="164"/>
      <c r="L13" s="164"/>
      <c r="M13" s="164"/>
      <c r="N13" s="163"/>
      <c r="O13" s="163"/>
    </row>
    <row r="14" spans="1:17" ht="43.2" customHeight="1" x14ac:dyDescent="0.3">
      <c r="A14" s="78" t="s">
        <v>51</v>
      </c>
      <c r="B14" s="197" t="s">
        <v>153</v>
      </c>
      <c r="C14" s="70" t="s">
        <v>49</v>
      </c>
      <c r="D14" s="160" t="s">
        <v>81</v>
      </c>
      <c r="E14" s="70" t="s">
        <v>154</v>
      </c>
      <c r="F14" s="162">
        <v>1050</v>
      </c>
      <c r="G14" s="162">
        <v>1100</v>
      </c>
      <c r="H14" s="162">
        <v>1100</v>
      </c>
      <c r="I14" s="162">
        <v>1100</v>
      </c>
      <c r="J14" s="163"/>
      <c r="K14" s="164"/>
      <c r="L14" s="164"/>
      <c r="M14" s="164"/>
      <c r="N14" s="163"/>
      <c r="O14" s="163"/>
    </row>
    <row r="15" spans="1:17" ht="39.6" customHeight="1" collapsed="1" x14ac:dyDescent="0.3">
      <c r="A15" s="107" t="s">
        <v>183</v>
      </c>
      <c r="B15" s="197" t="s">
        <v>196</v>
      </c>
      <c r="C15" s="70" t="s">
        <v>40</v>
      </c>
      <c r="D15" s="70" t="s">
        <v>81</v>
      </c>
      <c r="E15" s="173" t="s">
        <v>97</v>
      </c>
      <c r="F15" s="198">
        <f t="shared" ref="F15:M15" si="1">F16/F17*100</f>
        <v>1.0035122930255895</v>
      </c>
      <c r="G15" s="198">
        <f t="shared" si="1"/>
        <v>1.2079726192872962</v>
      </c>
      <c r="H15" s="198">
        <f t="shared" si="1"/>
        <v>1.4139129029651774</v>
      </c>
      <c r="I15" s="210">
        <f>I16/I17*100</f>
        <v>1.6210520627887488</v>
      </c>
      <c r="J15" s="200" t="e">
        <f t="shared" si="1"/>
        <v>#REF!</v>
      </c>
      <c r="K15" s="200">
        <f t="shared" si="1"/>
        <v>0</v>
      </c>
      <c r="L15" s="200">
        <f t="shared" si="1"/>
        <v>0</v>
      </c>
      <c r="M15" s="199" t="e">
        <f t="shared" si="1"/>
        <v>#DIV/0!</v>
      </c>
      <c r="N15" s="199" t="e">
        <f>N16/N17*100</f>
        <v>#DIV/0!</v>
      </c>
      <c r="O15" s="198">
        <f>O16/O17*100</f>
        <v>1.4181810814643732</v>
      </c>
    </row>
    <row r="16" spans="1:17" ht="16.8" hidden="1" customHeight="1" outlineLevel="1" x14ac:dyDescent="0.3">
      <c r="A16" s="201"/>
      <c r="B16" s="202" t="s">
        <v>184</v>
      </c>
      <c r="C16" s="203" t="s">
        <v>127</v>
      </c>
      <c r="D16" s="204"/>
      <c r="E16" s="204"/>
      <c r="F16" s="205">
        <v>500</v>
      </c>
      <c r="G16" s="205">
        <v>600</v>
      </c>
      <c r="H16" s="205">
        <v>700</v>
      </c>
      <c r="I16" s="205">
        <v>800</v>
      </c>
      <c r="J16" s="206"/>
      <c r="K16" s="206"/>
      <c r="L16" s="206"/>
      <c r="M16" s="207"/>
      <c r="N16" s="207"/>
      <c r="O16" s="205">
        <v>700</v>
      </c>
    </row>
    <row r="17" spans="1:15" ht="16.8" hidden="1" customHeight="1" outlineLevel="1" x14ac:dyDescent="0.3">
      <c r="A17" s="208"/>
      <c r="B17" s="166" t="s">
        <v>185</v>
      </c>
      <c r="C17" s="70" t="s">
        <v>127</v>
      </c>
      <c r="D17" s="160"/>
      <c r="E17" s="160"/>
      <c r="F17" s="209">
        <v>49825</v>
      </c>
      <c r="G17" s="209">
        <v>49670</v>
      </c>
      <c r="H17" s="209">
        <v>49508</v>
      </c>
      <c r="I17" s="209">
        <v>49350.666666666701</v>
      </c>
      <c r="J17" s="209" t="e">
        <f>F17-#REF!</f>
        <v>#REF!</v>
      </c>
      <c r="K17" s="209">
        <f>G17-F17</f>
        <v>-155</v>
      </c>
      <c r="L17" s="209">
        <f>H17-G17</f>
        <v>-162</v>
      </c>
      <c r="M17" s="209"/>
      <c r="N17" s="209"/>
      <c r="O17" s="209">
        <v>49359</v>
      </c>
    </row>
    <row r="18" spans="1:15" ht="18.600000000000001" customHeight="1" x14ac:dyDescent="0.3">
      <c r="A18" s="165"/>
      <c r="B18" s="218" t="s">
        <v>128</v>
      </c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</row>
    <row r="19" spans="1:15" ht="24" customHeight="1" x14ac:dyDescent="0.3">
      <c r="A19" s="80" t="s">
        <v>42</v>
      </c>
      <c r="B19" s="166" t="s">
        <v>155</v>
      </c>
      <c r="C19" s="70" t="s">
        <v>127</v>
      </c>
      <c r="D19" s="167">
        <v>0.25</v>
      </c>
      <c r="E19" s="70" t="s">
        <v>156</v>
      </c>
      <c r="F19" s="162">
        <v>2</v>
      </c>
      <c r="G19" s="162">
        <v>1</v>
      </c>
      <c r="H19" s="162">
        <v>1</v>
      </c>
      <c r="I19" s="162">
        <v>1</v>
      </c>
      <c r="J19" s="168"/>
      <c r="K19" s="160"/>
      <c r="L19" s="160"/>
      <c r="M19" s="160"/>
      <c r="N19" s="168"/>
      <c r="O19" s="168"/>
    </row>
    <row r="20" spans="1:15" ht="27" customHeight="1" x14ac:dyDescent="0.3">
      <c r="A20" s="80" t="s">
        <v>43</v>
      </c>
      <c r="B20" s="169" t="s">
        <v>152</v>
      </c>
      <c r="C20" s="70" t="s">
        <v>49</v>
      </c>
      <c r="D20" s="167">
        <v>0.25</v>
      </c>
      <c r="E20" s="70" t="s">
        <v>97</v>
      </c>
      <c r="F20" s="70">
        <v>35</v>
      </c>
      <c r="G20" s="70">
        <v>36</v>
      </c>
      <c r="H20" s="70">
        <v>36</v>
      </c>
      <c r="I20" s="70">
        <v>36</v>
      </c>
      <c r="J20" s="170"/>
      <c r="K20" s="160"/>
      <c r="L20" s="160"/>
      <c r="M20" s="160"/>
      <c r="N20" s="170"/>
      <c r="O20" s="170"/>
    </row>
    <row r="21" spans="1:15" ht="31.2" customHeight="1" x14ac:dyDescent="0.3">
      <c r="A21" s="80" t="s">
        <v>46</v>
      </c>
      <c r="B21" s="81" t="s">
        <v>130</v>
      </c>
      <c r="C21" s="108" t="s">
        <v>49</v>
      </c>
      <c r="D21" s="87">
        <v>0.25</v>
      </c>
      <c r="E21" s="108" t="s">
        <v>98</v>
      </c>
      <c r="F21" s="70">
        <v>9</v>
      </c>
      <c r="G21" s="70">
        <v>10</v>
      </c>
      <c r="H21" s="70">
        <v>11</v>
      </c>
      <c r="I21" s="70">
        <v>12</v>
      </c>
      <c r="J21" s="82"/>
      <c r="K21" s="83"/>
      <c r="L21" s="83"/>
      <c r="M21" s="83"/>
      <c r="N21" s="82"/>
      <c r="O21" s="82"/>
    </row>
    <row r="22" spans="1:15" ht="26.4" customHeight="1" x14ac:dyDescent="0.3">
      <c r="A22" s="85"/>
      <c r="B22" s="219" t="s">
        <v>102</v>
      </c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</row>
    <row r="23" spans="1:15" ht="30" customHeight="1" x14ac:dyDescent="0.3">
      <c r="A23" s="106" t="s">
        <v>52</v>
      </c>
      <c r="B23" s="107" t="s">
        <v>131</v>
      </c>
      <c r="C23" s="108" t="s">
        <v>49</v>
      </c>
      <c r="D23" s="302">
        <v>0.2</v>
      </c>
      <c r="E23" s="118" t="s">
        <v>97</v>
      </c>
      <c r="F23" s="88">
        <v>13</v>
      </c>
      <c r="G23" s="78">
        <v>14</v>
      </c>
      <c r="H23" s="78">
        <v>14</v>
      </c>
      <c r="I23" s="78">
        <v>14</v>
      </c>
      <c r="J23" s="84"/>
      <c r="K23" s="15"/>
      <c r="L23" s="15"/>
      <c r="M23" s="15"/>
      <c r="N23" s="84"/>
      <c r="O23" s="84"/>
    </row>
    <row r="24" spans="1:15" x14ac:dyDescent="0.3">
      <c r="A24" s="172"/>
      <c r="B24" s="220" t="s">
        <v>166</v>
      </c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2"/>
    </row>
    <row r="25" spans="1:15" ht="40.799999999999997" customHeight="1" x14ac:dyDescent="0.3">
      <c r="A25" s="106" t="s">
        <v>165</v>
      </c>
      <c r="B25" s="169" t="s">
        <v>167</v>
      </c>
      <c r="C25" s="160" t="s">
        <v>40</v>
      </c>
      <c r="D25" s="160">
        <v>0.05</v>
      </c>
      <c r="E25" s="173" t="s">
        <v>97</v>
      </c>
      <c r="F25" s="162">
        <v>6</v>
      </c>
      <c r="G25" s="162">
        <v>7</v>
      </c>
      <c r="H25" s="162">
        <v>8</v>
      </c>
      <c r="I25" s="162">
        <v>9</v>
      </c>
      <c r="J25" s="17"/>
      <c r="K25" s="17"/>
      <c r="L25" s="17"/>
      <c r="M25" s="174"/>
      <c r="N25" s="174"/>
      <c r="O25" s="162">
        <v>5</v>
      </c>
    </row>
    <row r="28" spans="1:15" x14ac:dyDescent="0.3">
      <c r="D28" s="66">
        <f>D19+D20+D21+D23+D25</f>
        <v>1</v>
      </c>
    </row>
  </sheetData>
  <mergeCells count="17">
    <mergeCell ref="B11:I11"/>
    <mergeCell ref="B18:O18"/>
    <mergeCell ref="B22:O22"/>
    <mergeCell ref="B24:O24"/>
    <mergeCell ref="A7:I7"/>
    <mergeCell ref="A8:I8"/>
    <mergeCell ref="A9:A10"/>
    <mergeCell ref="B9:B10"/>
    <mergeCell ref="C9:C10"/>
    <mergeCell ref="D9:D10"/>
    <mergeCell ref="E9:E10"/>
    <mergeCell ref="F9:I9"/>
    <mergeCell ref="D2:I2"/>
    <mergeCell ref="D3:I3"/>
    <mergeCell ref="D4:Q4"/>
    <mergeCell ref="D5:Q5"/>
    <mergeCell ref="B6:I6"/>
  </mergeCells>
  <pageMargins left="0.11811023622047245" right="0.11811023622047245" top="1.06" bottom="0.19685039370078741" header="0" footer="0"/>
  <pageSetup paperSize="9" scale="85" orientation="landscape" r:id="rId1"/>
  <rowBreaks count="1" manualBreakCount="1">
    <brk id="2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9"/>
  <sheetViews>
    <sheetView view="pageBreakPreview" zoomScale="90" zoomScaleSheetLayoutView="90" workbookViewId="0">
      <pane xSplit="3" ySplit="13" topLeftCell="D14" activePane="bottomRight" state="frozen"/>
      <selection pane="topRight" activeCell="D1" sqref="D1"/>
      <selection pane="bottomLeft" activeCell="A15" sqref="A15"/>
      <selection pane="bottomRight" activeCell="H18" sqref="H18"/>
    </sheetView>
  </sheetViews>
  <sheetFormatPr defaultColWidth="13.88671875" defaultRowHeight="15.6" x14ac:dyDescent="0.3"/>
  <cols>
    <col min="1" max="1" width="4.88671875" style="23" customWidth="1"/>
    <col min="2" max="2" width="45.109375" style="2" customWidth="1"/>
    <col min="3" max="3" width="18.109375" style="2" customWidth="1"/>
    <col min="4" max="4" width="10.33203125" style="2" customWidth="1"/>
    <col min="5" max="5" width="4.109375" style="2" customWidth="1"/>
    <col min="6" max="6" width="10" style="2" customWidth="1"/>
    <col min="7" max="7" width="6.6640625" style="2" customWidth="1"/>
    <col min="8" max="8" width="32.6640625" style="2" customWidth="1"/>
    <col min="9" max="9" width="32.5546875" style="2" customWidth="1"/>
    <col min="10" max="10" width="34.44140625" style="2" customWidth="1"/>
    <col min="11" max="16384" width="13.88671875" style="2"/>
  </cols>
  <sheetData>
    <row r="1" spans="1:53" ht="2.25" customHeight="1" x14ac:dyDescent="0.3">
      <c r="A1" s="229"/>
      <c r="B1" s="229"/>
      <c r="C1" s="229"/>
      <c r="D1" s="229"/>
      <c r="E1" s="229"/>
      <c r="F1" s="229"/>
      <c r="G1" s="229"/>
      <c r="H1" s="229"/>
      <c r="I1" s="229"/>
      <c r="J1" s="229"/>
    </row>
    <row r="2" spans="1:53" hidden="1" x14ac:dyDescent="0.3">
      <c r="A2" s="229"/>
      <c r="B2" s="229"/>
      <c r="C2" s="229"/>
      <c r="D2" s="229"/>
      <c r="E2" s="229"/>
      <c r="F2" s="229"/>
      <c r="G2" s="229"/>
      <c r="H2" s="229"/>
      <c r="I2" s="229"/>
      <c r="J2" s="229"/>
    </row>
    <row r="3" spans="1:53" hidden="1" x14ac:dyDescent="0.3">
      <c r="A3" s="229"/>
      <c r="B3" s="229"/>
      <c r="C3" s="229"/>
      <c r="D3" s="229"/>
      <c r="E3" s="229"/>
      <c r="F3" s="229"/>
      <c r="G3" s="229"/>
      <c r="H3" s="229"/>
      <c r="I3" s="229"/>
      <c r="J3" s="229"/>
    </row>
    <row r="4" spans="1:53" x14ac:dyDescent="0.3">
      <c r="B4" s="144"/>
      <c r="C4" s="144"/>
      <c r="D4" s="144"/>
      <c r="E4" s="144"/>
      <c r="F4" s="144"/>
      <c r="G4" s="144"/>
      <c r="I4" s="144" t="s">
        <v>55</v>
      </c>
      <c r="J4" s="144"/>
    </row>
    <row r="5" spans="1:53" ht="14.25" customHeight="1" x14ac:dyDescent="0.3">
      <c r="B5" s="144"/>
      <c r="C5" s="144"/>
      <c r="D5" s="144"/>
      <c r="E5" s="144"/>
      <c r="F5" s="144"/>
      <c r="G5" s="144"/>
      <c r="I5" s="144" t="s">
        <v>56</v>
      </c>
      <c r="J5" s="144"/>
    </row>
    <row r="6" spans="1:53" ht="13.5" customHeight="1" x14ac:dyDescent="0.3">
      <c r="B6" s="144"/>
      <c r="C6" s="144"/>
      <c r="D6" s="144"/>
      <c r="E6" s="144"/>
      <c r="F6" s="144"/>
      <c r="G6" s="144"/>
      <c r="I6" s="144" t="s">
        <v>148</v>
      </c>
      <c r="J6" s="144"/>
    </row>
    <row r="7" spans="1:53" ht="22.5" customHeight="1" x14ac:dyDescent="0.3">
      <c r="B7" s="133"/>
      <c r="C7" s="133"/>
      <c r="D7" s="133"/>
      <c r="E7" s="133"/>
      <c r="F7" s="133"/>
      <c r="I7" s="145" t="s">
        <v>186</v>
      </c>
      <c r="J7" s="145"/>
    </row>
    <row r="8" spans="1:53" x14ac:dyDescent="0.3">
      <c r="A8" s="230" t="s">
        <v>57</v>
      </c>
      <c r="B8" s="230"/>
      <c r="C8" s="230"/>
      <c r="D8" s="230"/>
      <c r="E8" s="230"/>
      <c r="F8" s="230"/>
      <c r="G8" s="230"/>
      <c r="H8" s="230"/>
      <c r="I8" s="230"/>
      <c r="J8" s="230"/>
    </row>
    <row r="9" spans="1:53" ht="13.5" customHeight="1" x14ac:dyDescent="0.3">
      <c r="A9" s="230" t="s">
        <v>58</v>
      </c>
      <c r="B9" s="230"/>
      <c r="C9" s="230"/>
      <c r="D9" s="230"/>
      <c r="E9" s="230"/>
      <c r="F9" s="230"/>
      <c r="G9" s="230"/>
      <c r="H9" s="230"/>
      <c r="I9" s="230"/>
      <c r="J9" s="230"/>
    </row>
    <row r="10" spans="1:53" ht="19.5" customHeight="1" x14ac:dyDescent="0.3">
      <c r="A10" s="121"/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53" ht="18.75" customHeight="1" x14ac:dyDescent="0.3">
      <c r="A11" s="235" t="s">
        <v>0</v>
      </c>
      <c r="B11" s="235" t="s">
        <v>1</v>
      </c>
      <c r="C11" s="235" t="s">
        <v>2</v>
      </c>
      <c r="D11" s="237" t="s">
        <v>145</v>
      </c>
      <c r="E11" s="238"/>
      <c r="F11" s="238"/>
      <c r="G11" s="239"/>
      <c r="H11" s="235" t="s">
        <v>59</v>
      </c>
      <c r="I11" s="235" t="s">
        <v>61</v>
      </c>
      <c r="J11" s="242" t="s">
        <v>60</v>
      </c>
    </row>
    <row r="12" spans="1:53" s="8" customFormat="1" ht="42.75" customHeight="1" x14ac:dyDescent="0.3">
      <c r="A12" s="236"/>
      <c r="B12" s="236"/>
      <c r="C12" s="236"/>
      <c r="D12" s="237" t="s">
        <v>3</v>
      </c>
      <c r="E12" s="239"/>
      <c r="F12" s="237" t="s">
        <v>4</v>
      </c>
      <c r="G12" s="239"/>
      <c r="H12" s="236"/>
      <c r="I12" s="236"/>
      <c r="J12" s="243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5.75" customHeight="1" x14ac:dyDescent="0.3">
      <c r="A13" s="123"/>
      <c r="B13" s="244" t="s">
        <v>170</v>
      </c>
      <c r="C13" s="245"/>
      <c r="D13" s="245"/>
      <c r="E13" s="245"/>
      <c r="F13" s="245"/>
      <c r="G13" s="245"/>
      <c r="H13" s="245"/>
      <c r="I13" s="245"/>
      <c r="J13" s="246"/>
    </row>
    <row r="14" spans="1:53" ht="78" x14ac:dyDescent="0.3">
      <c r="A14" s="123" t="s">
        <v>42</v>
      </c>
      <c r="B14" s="124" t="s">
        <v>110</v>
      </c>
      <c r="C14" s="125" t="s">
        <v>41</v>
      </c>
      <c r="D14" s="250">
        <v>44562</v>
      </c>
      <c r="E14" s="251"/>
      <c r="F14" s="250">
        <v>45657</v>
      </c>
      <c r="G14" s="251"/>
      <c r="H14" s="125" t="s">
        <v>87</v>
      </c>
      <c r="I14" s="125" t="s">
        <v>118</v>
      </c>
      <c r="J14" s="125" t="s">
        <v>129</v>
      </c>
    </row>
    <row r="15" spans="1:53" s="66" customFormat="1" ht="78" customHeight="1" x14ac:dyDescent="0.3">
      <c r="A15" s="123" t="s">
        <v>135</v>
      </c>
      <c r="B15" s="124" t="s">
        <v>111</v>
      </c>
      <c r="C15" s="125" t="s">
        <v>41</v>
      </c>
      <c r="D15" s="250">
        <v>44562</v>
      </c>
      <c r="E15" s="251"/>
      <c r="F15" s="250">
        <v>45657</v>
      </c>
      <c r="G15" s="251"/>
      <c r="H15" s="125" t="s">
        <v>112</v>
      </c>
      <c r="I15" s="125" t="s">
        <v>118</v>
      </c>
      <c r="J15" s="125" t="s">
        <v>155</v>
      </c>
    </row>
    <row r="16" spans="1:53" ht="64.8" customHeight="1" x14ac:dyDescent="0.3">
      <c r="A16" s="123" t="s">
        <v>46</v>
      </c>
      <c r="B16" s="124" t="s">
        <v>122</v>
      </c>
      <c r="C16" s="125" t="s">
        <v>41</v>
      </c>
      <c r="D16" s="250">
        <v>44562</v>
      </c>
      <c r="E16" s="251"/>
      <c r="F16" s="250">
        <v>45657</v>
      </c>
      <c r="G16" s="251"/>
      <c r="H16" s="125" t="s">
        <v>107</v>
      </c>
      <c r="I16" s="126" t="s">
        <v>86</v>
      </c>
      <c r="J16" s="127" t="s">
        <v>129</v>
      </c>
    </row>
    <row r="17" spans="1:10" ht="33" customHeight="1" x14ac:dyDescent="0.3">
      <c r="A17" s="128"/>
      <c r="B17" s="247" t="s">
        <v>171</v>
      </c>
      <c r="C17" s="248"/>
      <c r="D17" s="248"/>
      <c r="E17" s="248"/>
      <c r="F17" s="248"/>
      <c r="G17" s="248"/>
      <c r="H17" s="248"/>
      <c r="I17" s="248"/>
      <c r="J17" s="249"/>
    </row>
    <row r="18" spans="1:10" ht="97.8" customHeight="1" x14ac:dyDescent="0.3">
      <c r="A18" s="123" t="s">
        <v>52</v>
      </c>
      <c r="B18" s="102" t="s">
        <v>103</v>
      </c>
      <c r="C18" s="100" t="s">
        <v>41</v>
      </c>
      <c r="D18" s="240" t="s">
        <v>188</v>
      </c>
      <c r="E18" s="241"/>
      <c r="F18" s="240" t="s">
        <v>189</v>
      </c>
      <c r="G18" s="241"/>
      <c r="H18" s="125" t="s">
        <v>195</v>
      </c>
      <c r="I18" s="125" t="s">
        <v>113</v>
      </c>
      <c r="J18" s="125" t="s">
        <v>193</v>
      </c>
    </row>
    <row r="19" spans="1:10" s="66" customFormat="1" ht="93.6" customHeight="1" x14ac:dyDescent="0.3">
      <c r="A19" s="123" t="s">
        <v>53</v>
      </c>
      <c r="B19" s="124" t="s">
        <v>108</v>
      </c>
      <c r="C19" s="100" t="s">
        <v>41</v>
      </c>
      <c r="D19" s="240" t="s">
        <v>188</v>
      </c>
      <c r="E19" s="241"/>
      <c r="F19" s="240" t="s">
        <v>189</v>
      </c>
      <c r="G19" s="241"/>
      <c r="H19" s="125" t="s">
        <v>114</v>
      </c>
      <c r="I19" s="125" t="s">
        <v>113</v>
      </c>
      <c r="J19" s="125" t="s">
        <v>133</v>
      </c>
    </row>
    <row r="20" spans="1:10" s="66" customFormat="1" ht="94.2" customHeight="1" x14ac:dyDescent="0.3">
      <c r="A20" s="123" t="s">
        <v>104</v>
      </c>
      <c r="B20" s="124" t="s">
        <v>109</v>
      </c>
      <c r="C20" s="100" t="s">
        <v>41</v>
      </c>
      <c r="D20" s="240" t="s">
        <v>188</v>
      </c>
      <c r="E20" s="241"/>
      <c r="F20" s="240" t="s">
        <v>189</v>
      </c>
      <c r="G20" s="241"/>
      <c r="H20" s="125" t="s">
        <v>115</v>
      </c>
      <c r="I20" s="125" t="s">
        <v>113</v>
      </c>
      <c r="J20" s="125" t="s">
        <v>132</v>
      </c>
    </row>
    <row r="21" spans="1:10" s="66" customFormat="1" ht="141" customHeight="1" x14ac:dyDescent="0.3">
      <c r="A21" s="123" t="s">
        <v>105</v>
      </c>
      <c r="B21" s="102" t="s">
        <v>106</v>
      </c>
      <c r="C21" s="100" t="s">
        <v>41</v>
      </c>
      <c r="D21" s="240" t="s">
        <v>188</v>
      </c>
      <c r="E21" s="241"/>
      <c r="F21" s="240" t="s">
        <v>189</v>
      </c>
      <c r="G21" s="241"/>
      <c r="H21" s="125" t="s">
        <v>119</v>
      </c>
      <c r="I21" s="125" t="s">
        <v>113</v>
      </c>
      <c r="J21" s="125" t="s">
        <v>157</v>
      </c>
    </row>
    <row r="22" spans="1:10" x14ac:dyDescent="0.3">
      <c r="A22" s="177"/>
      <c r="B22" s="233" t="s">
        <v>166</v>
      </c>
      <c r="C22" s="234"/>
      <c r="D22" s="234"/>
      <c r="E22" s="234"/>
      <c r="F22" s="234"/>
      <c r="G22" s="234"/>
      <c r="H22" s="234"/>
      <c r="I22" s="234"/>
      <c r="J22" s="234"/>
    </row>
    <row r="23" spans="1:10" ht="97.8" customHeight="1" x14ac:dyDescent="0.3">
      <c r="A23" s="123" t="s">
        <v>165</v>
      </c>
      <c r="B23" s="102" t="s">
        <v>168</v>
      </c>
      <c r="C23" s="100" t="s">
        <v>41</v>
      </c>
      <c r="D23" s="231">
        <v>44562</v>
      </c>
      <c r="E23" s="232"/>
      <c r="F23" s="231">
        <v>45657</v>
      </c>
      <c r="G23" s="232"/>
      <c r="H23" s="125" t="s">
        <v>194</v>
      </c>
      <c r="I23" s="125" t="s">
        <v>169</v>
      </c>
      <c r="J23" s="125" t="s">
        <v>172</v>
      </c>
    </row>
    <row r="24" spans="1:10" x14ac:dyDescent="0.3">
      <c r="A24" s="121"/>
      <c r="B24" s="129"/>
      <c r="C24" s="129"/>
      <c r="D24" s="129"/>
      <c r="E24" s="129"/>
      <c r="F24" s="129"/>
      <c r="G24" s="129"/>
      <c r="H24" s="129"/>
      <c r="I24" s="129"/>
      <c r="J24" s="129"/>
    </row>
    <row r="25" spans="1:10" x14ac:dyDescent="0.3">
      <c r="A25" s="130"/>
      <c r="B25" s="76"/>
      <c r="C25" s="76"/>
      <c r="D25" s="76"/>
      <c r="E25" s="76"/>
      <c r="F25" s="76"/>
      <c r="G25" s="76"/>
      <c r="H25" s="76"/>
      <c r="I25" s="76"/>
      <c r="J25" s="76"/>
    </row>
    <row r="26" spans="1:10" x14ac:dyDescent="0.3">
      <c r="A26" s="130"/>
      <c r="B26" s="76"/>
      <c r="C26" s="76"/>
      <c r="D26" s="76"/>
      <c r="E26" s="76"/>
      <c r="F26" s="76"/>
      <c r="G26" s="76"/>
      <c r="H26" s="76"/>
      <c r="I26" s="76"/>
      <c r="J26" s="76"/>
    </row>
    <row r="27" spans="1:10" x14ac:dyDescent="0.3">
      <c r="A27" s="130"/>
      <c r="B27" s="76"/>
      <c r="C27" s="76"/>
      <c r="D27" s="76"/>
      <c r="E27" s="76"/>
      <c r="F27" s="76"/>
      <c r="G27" s="76"/>
      <c r="H27" s="76"/>
      <c r="I27" s="76"/>
      <c r="J27" s="76"/>
    </row>
    <row r="28" spans="1:10" x14ac:dyDescent="0.3">
      <c r="A28" s="130"/>
      <c r="B28" s="76"/>
      <c r="C28" s="76"/>
      <c r="D28" s="76"/>
      <c r="E28" s="76"/>
      <c r="F28" s="76"/>
      <c r="G28" s="76"/>
      <c r="H28" s="76"/>
      <c r="I28" s="76"/>
      <c r="J28" s="76"/>
    </row>
    <row r="29" spans="1:10" x14ac:dyDescent="0.3">
      <c r="A29" s="130"/>
      <c r="B29" s="76"/>
      <c r="C29" s="76"/>
      <c r="D29" s="76"/>
      <c r="E29" s="76"/>
      <c r="F29" s="76"/>
      <c r="G29" s="76"/>
      <c r="H29" s="76"/>
      <c r="I29" s="76"/>
      <c r="J29" s="76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3">
    <mergeCell ref="B13:J13"/>
    <mergeCell ref="B17:J17"/>
    <mergeCell ref="D18:E18"/>
    <mergeCell ref="D16:E16"/>
    <mergeCell ref="H11:H12"/>
    <mergeCell ref="I11:I12"/>
    <mergeCell ref="D14:E14"/>
    <mergeCell ref="D15:E15"/>
    <mergeCell ref="F14:G14"/>
    <mergeCell ref="F15:G15"/>
    <mergeCell ref="F18:G18"/>
    <mergeCell ref="F16:G16"/>
    <mergeCell ref="D23:E23"/>
    <mergeCell ref="F23:G23"/>
    <mergeCell ref="B22:J22"/>
    <mergeCell ref="A11:A12"/>
    <mergeCell ref="B11:B12"/>
    <mergeCell ref="C11:C12"/>
    <mergeCell ref="D11:G11"/>
    <mergeCell ref="D12:E12"/>
    <mergeCell ref="F12:G12"/>
    <mergeCell ref="D21:E21"/>
    <mergeCell ref="D19:E19"/>
    <mergeCell ref="F19:G19"/>
    <mergeCell ref="F20:G20"/>
    <mergeCell ref="F21:G21"/>
    <mergeCell ref="D20:E20"/>
    <mergeCell ref="J11:J12"/>
    <mergeCell ref="A1:J1"/>
    <mergeCell ref="A2:J2"/>
    <mergeCell ref="A3:J3"/>
    <mergeCell ref="A8:J8"/>
    <mergeCell ref="A9:J9"/>
  </mergeCells>
  <pageMargins left="0.11811023622047245" right="0.11811023622047245" top="0.59055118110236227" bottom="0.62992125984251968" header="0" footer="0.31496062992125984"/>
  <pageSetup paperSize="9" scale="70" orientation="landscape" r:id="rId2"/>
  <rowBreaks count="1" manualBreakCount="1">
    <brk id="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SheetLayoutView="100" workbookViewId="0">
      <selection activeCell="G13" sqref="G13:H13"/>
    </sheetView>
  </sheetViews>
  <sheetFormatPr defaultColWidth="13.88671875" defaultRowHeight="15.6" x14ac:dyDescent="0.3"/>
  <cols>
    <col min="1" max="1" width="4.109375" style="2" customWidth="1"/>
    <col min="2" max="2" width="30" style="2" customWidth="1"/>
    <col min="3" max="3" width="9.109375" style="2" customWidth="1"/>
    <col min="4" max="4" width="24.88671875" style="2" customWidth="1"/>
    <col min="5" max="5" width="12.5546875" style="2" customWidth="1"/>
    <col min="6" max="6" width="13.5546875" style="2" customWidth="1"/>
    <col min="7" max="7" width="39.5546875" style="2" customWidth="1"/>
    <col min="8" max="8" width="1.109375" style="2" customWidth="1"/>
    <col min="9" max="9" width="13.88671875" style="2" hidden="1" customWidth="1"/>
    <col min="10" max="16384" width="13.88671875" style="2"/>
  </cols>
  <sheetData>
    <row r="1" spans="1:9" x14ac:dyDescent="0.3">
      <c r="B1" s="67"/>
      <c r="C1" s="67"/>
      <c r="D1" s="67"/>
      <c r="E1" s="67"/>
      <c r="F1" s="67"/>
      <c r="G1" s="117" t="s">
        <v>34</v>
      </c>
      <c r="H1" s="67"/>
    </row>
    <row r="2" spans="1:9" x14ac:dyDescent="0.3">
      <c r="B2" s="67"/>
      <c r="C2" s="67"/>
      <c r="D2" s="67"/>
      <c r="E2" s="67"/>
      <c r="F2" s="67"/>
      <c r="G2" s="117" t="s">
        <v>56</v>
      </c>
      <c r="H2" s="67"/>
    </row>
    <row r="3" spans="1:9" x14ac:dyDescent="0.3">
      <c r="B3" s="67"/>
      <c r="C3" s="67"/>
      <c r="D3" s="67"/>
      <c r="E3" s="252" t="s">
        <v>148</v>
      </c>
      <c r="F3" s="252"/>
      <c r="G3" s="252"/>
      <c r="H3" s="252"/>
      <c r="I3" s="252"/>
    </row>
    <row r="4" spans="1:9" x14ac:dyDescent="0.3">
      <c r="A4" s="1"/>
      <c r="F4" s="256" t="s">
        <v>186</v>
      </c>
      <c r="G4" s="257"/>
    </row>
    <row r="5" spans="1:9" x14ac:dyDescent="0.3">
      <c r="A5" s="253" t="s">
        <v>57</v>
      </c>
      <c r="B5" s="253"/>
      <c r="C5" s="253"/>
      <c r="D5" s="253"/>
      <c r="E5" s="253"/>
      <c r="F5" s="253"/>
      <c r="G5" s="253"/>
      <c r="H5" s="253"/>
    </row>
    <row r="6" spans="1:9" x14ac:dyDescent="0.3">
      <c r="A6" s="253" t="s">
        <v>66</v>
      </c>
      <c r="B6" s="253"/>
      <c r="C6" s="253"/>
      <c r="D6" s="253"/>
      <c r="E6" s="253"/>
      <c r="F6" s="253"/>
      <c r="G6" s="253"/>
      <c r="H6" s="253"/>
    </row>
    <row r="7" spans="1:9" s="33" customFormat="1" x14ac:dyDescent="0.3">
      <c r="A7" s="253" t="s">
        <v>67</v>
      </c>
      <c r="B7" s="253"/>
      <c r="C7" s="253"/>
      <c r="D7" s="253"/>
      <c r="E7" s="253"/>
      <c r="F7" s="253"/>
      <c r="G7" s="253"/>
      <c r="H7" s="253"/>
    </row>
    <row r="8" spans="1:9" s="33" customFormat="1" x14ac:dyDescent="0.3">
      <c r="A8" s="34"/>
      <c r="B8" s="34"/>
      <c r="C8" s="34"/>
      <c r="D8" s="34"/>
      <c r="E8" s="34"/>
      <c r="F8" s="34"/>
      <c r="G8" s="34"/>
      <c r="H8" s="34"/>
    </row>
    <row r="9" spans="1:9" x14ac:dyDescent="0.3">
      <c r="A9" s="22"/>
      <c r="B9"/>
      <c r="C9"/>
      <c r="D9"/>
      <c r="E9"/>
      <c r="F9"/>
      <c r="G9"/>
      <c r="H9"/>
    </row>
    <row r="10" spans="1:9" ht="1.5" customHeight="1" x14ac:dyDescent="0.3">
      <c r="A10" s="11"/>
      <c r="B10"/>
      <c r="C10"/>
      <c r="D10"/>
      <c r="E10"/>
      <c r="F10"/>
      <c r="G10"/>
      <c r="H10"/>
    </row>
    <row r="11" spans="1:9" ht="36" customHeight="1" x14ac:dyDescent="0.3">
      <c r="A11" s="254" t="s">
        <v>0</v>
      </c>
      <c r="B11" s="265" t="s">
        <v>62</v>
      </c>
      <c r="C11" s="266"/>
      <c r="D11" s="259" t="s">
        <v>63</v>
      </c>
      <c r="E11" s="265" t="s">
        <v>64</v>
      </c>
      <c r="F11" s="266"/>
      <c r="G11" s="259" t="s">
        <v>65</v>
      </c>
      <c r="H11" s="259"/>
    </row>
    <row r="12" spans="1:9" ht="16.5" customHeight="1" x14ac:dyDescent="0.3">
      <c r="A12" s="255"/>
      <c r="B12" s="267"/>
      <c r="C12" s="268"/>
      <c r="D12" s="259"/>
      <c r="E12" s="267"/>
      <c r="F12" s="268"/>
      <c r="G12" s="259"/>
      <c r="H12" s="259"/>
    </row>
    <row r="13" spans="1:9" ht="105.6" customHeight="1" x14ac:dyDescent="0.3">
      <c r="A13" s="20">
        <v>1</v>
      </c>
      <c r="B13" s="260" t="s">
        <v>173</v>
      </c>
      <c r="C13" s="261"/>
      <c r="D13" s="171" t="s">
        <v>181</v>
      </c>
      <c r="E13" s="262" t="s">
        <v>174</v>
      </c>
      <c r="F13" s="263"/>
      <c r="G13" s="260" t="s">
        <v>190</v>
      </c>
      <c r="H13" s="261"/>
    </row>
    <row r="14" spans="1:9" ht="65.25" customHeight="1" x14ac:dyDescent="0.3">
      <c r="A14" s="20">
        <v>2</v>
      </c>
      <c r="B14" s="260"/>
      <c r="C14" s="261"/>
      <c r="D14" s="171"/>
      <c r="E14" s="262"/>
      <c r="F14" s="263"/>
      <c r="G14" s="260"/>
      <c r="H14" s="261"/>
    </row>
    <row r="15" spans="1:9" ht="82.5" customHeight="1" x14ac:dyDescent="0.3">
      <c r="A15" s="20">
        <v>3</v>
      </c>
      <c r="B15" s="260"/>
      <c r="C15" s="261"/>
      <c r="D15" s="171"/>
      <c r="E15" s="262"/>
      <c r="F15" s="263"/>
      <c r="G15" s="260"/>
      <c r="H15" s="261"/>
    </row>
    <row r="16" spans="1:9" x14ac:dyDescent="0.3">
      <c r="A16" s="6"/>
      <c r="B16" s="5"/>
      <c r="C16" s="21"/>
      <c r="D16" s="21"/>
      <c r="E16" s="21"/>
      <c r="F16" s="21"/>
      <c r="G16" s="21"/>
      <c r="H16" s="21"/>
    </row>
    <row r="17" spans="1:8" x14ac:dyDescent="0.3">
      <c r="A17" s="6" t="s">
        <v>120</v>
      </c>
      <c r="B17" s="264" t="s">
        <v>121</v>
      </c>
      <c r="C17" s="264"/>
      <c r="D17" s="264"/>
      <c r="E17" s="264"/>
      <c r="F17" s="264"/>
      <c r="G17" s="264"/>
      <c r="H17" s="5"/>
    </row>
    <row r="18" spans="1:8" x14ac:dyDescent="0.3">
      <c r="A18" s="6"/>
      <c r="B18" s="5"/>
      <c r="C18" s="21"/>
      <c r="D18" s="21"/>
      <c r="E18" s="21"/>
      <c r="F18" s="21"/>
      <c r="G18" s="21"/>
      <c r="H18" s="21"/>
    </row>
    <row r="19" spans="1:8" x14ac:dyDescent="0.3">
      <c r="A19" s="6"/>
      <c r="B19" s="5"/>
      <c r="C19" s="258"/>
      <c r="D19" s="258"/>
      <c r="E19" s="21"/>
      <c r="F19" s="21"/>
      <c r="G19" s="21"/>
      <c r="H19" s="21"/>
    </row>
    <row r="20" spans="1:8" x14ac:dyDescent="0.3">
      <c r="A20" s="6"/>
      <c r="B20" s="5"/>
      <c r="C20" s="21"/>
      <c r="D20" s="21"/>
      <c r="E20" s="21"/>
      <c r="F20" s="21"/>
      <c r="G20" s="21"/>
      <c r="H20" s="21"/>
    </row>
    <row r="21" spans="1:8" x14ac:dyDescent="0.3">
      <c r="A21" s="6"/>
      <c r="B21" s="5"/>
      <c r="C21" s="21"/>
      <c r="D21" s="21"/>
      <c r="E21" s="21"/>
      <c r="F21" s="21"/>
      <c r="G21" s="21"/>
      <c r="H21" s="21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1"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  <mergeCell ref="E3:I3"/>
    <mergeCell ref="A5:H5"/>
    <mergeCell ref="A6:H6"/>
    <mergeCell ref="A7:H7"/>
    <mergeCell ref="A11:A12"/>
    <mergeCell ref="F4:G4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2"/>
  <sheetViews>
    <sheetView view="pageBreakPreview" zoomScaleSheetLayoutView="100" workbookViewId="0">
      <pane xSplit="3" ySplit="10" topLeftCell="D23" activePane="bottomRight" state="frozen"/>
      <selection pane="topRight" activeCell="D1" sqref="D1"/>
      <selection pane="bottomLeft" activeCell="A10" sqref="A10"/>
      <selection pane="bottomRight" activeCell="K15" sqref="K15"/>
    </sheetView>
  </sheetViews>
  <sheetFormatPr defaultColWidth="13.88671875" defaultRowHeight="15.6" x14ac:dyDescent="0.3"/>
  <cols>
    <col min="1" max="1" width="7.5546875" style="2" customWidth="1"/>
    <col min="2" max="2" width="19.44140625" style="33" customWidth="1"/>
    <col min="3" max="3" width="62.109375" style="2" customWidth="1"/>
    <col min="4" max="4" width="28.109375" style="2" customWidth="1"/>
    <col min="5" max="5" width="6.33203125" style="2" customWidth="1"/>
    <col min="6" max="6" width="5.88671875" style="2" customWidth="1"/>
    <col min="7" max="7" width="13" style="2" customWidth="1"/>
    <col min="8" max="8" width="5.5546875" style="2" customWidth="1"/>
    <col min="9" max="9" width="13.88671875" style="2" customWidth="1"/>
    <col min="10" max="10" width="13" style="2" customWidth="1"/>
    <col min="11" max="11" width="13.33203125" style="2" customWidth="1"/>
    <col min="12" max="12" width="17.33203125" style="2" customWidth="1"/>
    <col min="13" max="13" width="13.88671875" style="2" hidden="1" customWidth="1"/>
    <col min="14" max="14" width="2.5546875" style="2" hidden="1" customWidth="1"/>
    <col min="15" max="15" width="2" style="2" hidden="1" customWidth="1"/>
    <col min="16" max="16384" width="13.88671875" style="2"/>
  </cols>
  <sheetData>
    <row r="1" spans="1:16" ht="18.75" customHeight="1" x14ac:dyDescent="0.3">
      <c r="A1" s="66"/>
      <c r="B1" s="66"/>
      <c r="C1" s="66"/>
      <c r="D1" s="66"/>
      <c r="E1" s="66"/>
      <c r="F1" s="66"/>
      <c r="G1" s="66"/>
      <c r="H1" s="279" t="s">
        <v>146</v>
      </c>
      <c r="I1" s="214"/>
      <c r="K1" s="120"/>
      <c r="L1" s="120"/>
      <c r="M1" s="119"/>
      <c r="N1" s="119"/>
      <c r="O1" s="119"/>
    </row>
    <row r="2" spans="1:16" ht="15.75" customHeight="1" x14ac:dyDescent="0.3">
      <c r="A2" s="66"/>
      <c r="B2" s="66"/>
      <c r="C2" s="66"/>
      <c r="D2" s="66"/>
      <c r="E2" s="66"/>
      <c r="F2" s="66"/>
      <c r="G2" s="66"/>
      <c r="H2" s="279" t="s">
        <v>56</v>
      </c>
      <c r="I2" s="214"/>
      <c r="J2" s="142"/>
      <c r="K2" s="142"/>
      <c r="L2" s="142"/>
      <c r="M2" s="119"/>
      <c r="N2" s="119"/>
      <c r="O2" s="119"/>
    </row>
    <row r="3" spans="1:16" s="66" customFormat="1" ht="15.75" customHeight="1" x14ac:dyDescent="0.3">
      <c r="H3" s="279" t="s">
        <v>148</v>
      </c>
      <c r="I3" s="214"/>
      <c r="J3" s="214"/>
      <c r="K3" s="214"/>
      <c r="L3" s="214"/>
      <c r="M3" s="120"/>
      <c r="N3" s="120"/>
      <c r="O3" s="120"/>
      <c r="P3" s="67"/>
    </row>
    <row r="4" spans="1:16" ht="18.75" customHeight="1" x14ac:dyDescent="0.3">
      <c r="A4" s="66"/>
      <c r="B4" s="66"/>
      <c r="C4" s="66"/>
      <c r="D4" s="66"/>
      <c r="E4" s="66"/>
      <c r="F4" s="66"/>
      <c r="G4" s="66"/>
      <c r="H4" s="279" t="s">
        <v>186</v>
      </c>
      <c r="I4" s="214"/>
      <c r="J4" s="214"/>
      <c r="K4" s="214"/>
      <c r="L4" s="214"/>
      <c r="M4" s="120"/>
      <c r="N4" s="120"/>
      <c r="O4" s="120"/>
    </row>
    <row r="5" spans="1:16" hidden="1" x14ac:dyDescent="0.3">
      <c r="A5" s="10"/>
      <c r="B5" s="10"/>
      <c r="C5" s="10"/>
      <c r="D5" s="10"/>
      <c r="E5" s="10"/>
      <c r="F5" s="10"/>
      <c r="G5" s="10"/>
      <c r="H5" s="10"/>
      <c r="I5" s="10"/>
      <c r="J5" s="90"/>
      <c r="K5" s="66"/>
      <c r="L5" s="66"/>
      <c r="M5" s="66"/>
      <c r="N5" s="66"/>
      <c r="O5" s="66"/>
    </row>
    <row r="6" spans="1:16" ht="17.25" customHeight="1" x14ac:dyDescent="0.3">
      <c r="A6" s="288" t="s">
        <v>68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66"/>
      <c r="N6" s="66"/>
      <c r="O6" s="66"/>
    </row>
    <row r="7" spans="1:16" ht="16.5" customHeight="1" x14ac:dyDescent="0.3">
      <c r="A7" s="288" t="s">
        <v>69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66"/>
      <c r="N7" s="66"/>
      <c r="O7" s="66"/>
    </row>
    <row r="8" spans="1:16" ht="16.5" customHeight="1" x14ac:dyDescent="0.3">
      <c r="A8" s="290" t="s">
        <v>31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66"/>
      <c r="N8" s="66"/>
      <c r="O8" s="66"/>
    </row>
    <row r="9" spans="1:16" ht="15" customHeight="1" x14ac:dyDescent="0.3">
      <c r="A9" s="287" t="s">
        <v>32</v>
      </c>
      <c r="B9" s="287" t="s">
        <v>70</v>
      </c>
      <c r="C9" s="287" t="s">
        <v>6</v>
      </c>
      <c r="D9" s="287" t="s">
        <v>7</v>
      </c>
      <c r="E9" s="289" t="s">
        <v>33</v>
      </c>
      <c r="F9" s="289"/>
      <c r="G9" s="289"/>
      <c r="H9" s="289"/>
      <c r="I9" s="291"/>
      <c r="J9" s="291"/>
      <c r="K9" s="291"/>
      <c r="L9" s="291"/>
      <c r="M9" s="66"/>
      <c r="N9" s="66"/>
      <c r="O9" s="66"/>
    </row>
    <row r="10" spans="1:16" ht="29.4" customHeight="1" x14ac:dyDescent="0.3">
      <c r="A10" s="287"/>
      <c r="B10" s="287"/>
      <c r="C10" s="287"/>
      <c r="D10" s="287"/>
      <c r="E10" s="134" t="s">
        <v>8</v>
      </c>
      <c r="F10" s="134" t="s">
        <v>9</v>
      </c>
      <c r="G10" s="134" t="s">
        <v>10</v>
      </c>
      <c r="H10" s="134" t="s">
        <v>11</v>
      </c>
      <c r="I10" s="134" t="s">
        <v>158</v>
      </c>
      <c r="J10" s="134" t="s">
        <v>162</v>
      </c>
      <c r="K10" s="134" t="s">
        <v>192</v>
      </c>
      <c r="L10" s="134" t="s">
        <v>164</v>
      </c>
      <c r="M10" s="66"/>
      <c r="N10" s="66"/>
      <c r="O10" s="66"/>
    </row>
    <row r="11" spans="1:16" ht="16.2" x14ac:dyDescent="0.3">
      <c r="A11" s="269">
        <v>1</v>
      </c>
      <c r="B11" s="269" t="s">
        <v>71</v>
      </c>
      <c r="C11" s="278" t="s">
        <v>100</v>
      </c>
      <c r="D11" s="91" t="s">
        <v>13</v>
      </c>
      <c r="E11" s="4"/>
      <c r="F11" s="4"/>
      <c r="G11" s="4"/>
      <c r="H11" s="4"/>
      <c r="I11" s="4"/>
      <c r="J11" s="4"/>
      <c r="K11" s="4"/>
      <c r="L11" s="4"/>
      <c r="M11" s="66"/>
      <c r="N11" s="66"/>
      <c r="O11" s="66"/>
    </row>
    <row r="12" spans="1:16" ht="33" customHeight="1" x14ac:dyDescent="0.3">
      <c r="A12" s="269"/>
      <c r="B12" s="269"/>
      <c r="C12" s="278"/>
      <c r="D12" s="91" t="s">
        <v>41</v>
      </c>
      <c r="E12" s="135" t="s">
        <v>81</v>
      </c>
      <c r="F12" s="135" t="s">
        <v>81</v>
      </c>
      <c r="G12" s="135" t="s">
        <v>81</v>
      </c>
      <c r="H12" s="135" t="s">
        <v>81</v>
      </c>
      <c r="I12" s="92">
        <f>I14+I20+I30</f>
        <v>105</v>
      </c>
      <c r="J12" s="92">
        <f>J14+J20+J30</f>
        <v>105</v>
      </c>
      <c r="K12" s="92">
        <f>K14+K20+K30</f>
        <v>105</v>
      </c>
      <c r="L12" s="92">
        <f>L14+L20+L30</f>
        <v>315</v>
      </c>
      <c r="M12" s="66"/>
      <c r="N12" s="66"/>
      <c r="O12" s="66"/>
    </row>
    <row r="13" spans="1:16" ht="16.5" customHeight="1" x14ac:dyDescent="0.3">
      <c r="A13" s="270" t="s">
        <v>42</v>
      </c>
      <c r="B13" s="270" t="s">
        <v>72</v>
      </c>
      <c r="C13" s="277" t="s">
        <v>134</v>
      </c>
      <c r="D13" s="93" t="s">
        <v>13</v>
      </c>
      <c r="E13" s="4"/>
      <c r="F13" s="4"/>
      <c r="G13" s="4"/>
      <c r="H13" s="4"/>
      <c r="I13" s="94"/>
      <c r="J13" s="95"/>
      <c r="K13" s="95"/>
      <c r="L13" s="96"/>
      <c r="M13" s="66"/>
      <c r="N13" s="66"/>
      <c r="O13" s="66"/>
    </row>
    <row r="14" spans="1:16" ht="36.75" customHeight="1" x14ac:dyDescent="0.3">
      <c r="A14" s="270"/>
      <c r="B14" s="270"/>
      <c r="C14" s="277"/>
      <c r="D14" s="97" t="s">
        <v>41</v>
      </c>
      <c r="E14" s="112" t="s">
        <v>81</v>
      </c>
      <c r="F14" s="112" t="s">
        <v>81</v>
      </c>
      <c r="G14" s="112" t="s">
        <v>81</v>
      </c>
      <c r="H14" s="112" t="s">
        <v>81</v>
      </c>
      <c r="I14" s="98">
        <f>I15+I19+I16+I17+I18</f>
        <v>80</v>
      </c>
      <c r="J14" s="98">
        <f>J15+J19+J16+J17+J18</f>
        <v>80</v>
      </c>
      <c r="K14" s="98">
        <f>K15+K19+K16+K17+K18</f>
        <v>80</v>
      </c>
      <c r="L14" s="98">
        <f>L15+L19+L16+L17+L18</f>
        <v>240</v>
      </c>
      <c r="M14" s="66"/>
      <c r="N14" s="66"/>
      <c r="O14" s="66"/>
    </row>
    <row r="15" spans="1:16" s="38" customFormat="1" ht="64.2" customHeight="1" x14ac:dyDescent="0.3">
      <c r="A15" s="136" t="s">
        <v>85</v>
      </c>
      <c r="B15" s="136"/>
      <c r="C15" s="101" t="s">
        <v>110</v>
      </c>
      <c r="D15" s="102" t="s">
        <v>41</v>
      </c>
      <c r="E15" s="138"/>
      <c r="F15" s="140"/>
      <c r="G15" s="103"/>
      <c r="H15" s="138"/>
      <c r="I15" s="139">
        <v>0</v>
      </c>
      <c r="J15" s="139">
        <v>0</v>
      </c>
      <c r="K15" s="139">
        <v>0</v>
      </c>
      <c r="L15" s="141">
        <f>I15+J15+K15</f>
        <v>0</v>
      </c>
      <c r="M15" s="66"/>
      <c r="N15" s="66"/>
      <c r="O15" s="66"/>
    </row>
    <row r="16" spans="1:16" s="66" customFormat="1" ht="54" customHeight="1" x14ac:dyDescent="0.3">
      <c r="A16" s="136" t="s">
        <v>83</v>
      </c>
      <c r="B16" s="136"/>
      <c r="C16" s="101" t="s">
        <v>139</v>
      </c>
      <c r="D16" s="235" t="s">
        <v>41</v>
      </c>
      <c r="E16" s="281">
        <v>162</v>
      </c>
      <c r="F16" s="284" t="s">
        <v>141</v>
      </c>
      <c r="G16" s="103" t="s">
        <v>137</v>
      </c>
      <c r="H16" s="138">
        <v>612</v>
      </c>
      <c r="I16" s="139">
        <v>0</v>
      </c>
      <c r="J16" s="139">
        <v>0</v>
      </c>
      <c r="K16" s="139">
        <v>0</v>
      </c>
      <c r="L16" s="141">
        <f>I16+J16+K16</f>
        <v>0</v>
      </c>
    </row>
    <row r="17" spans="1:15" s="66" customFormat="1" ht="61.2" customHeight="1" x14ac:dyDescent="0.3">
      <c r="A17" s="136" t="s">
        <v>84</v>
      </c>
      <c r="B17" s="136"/>
      <c r="C17" s="101" t="s">
        <v>142</v>
      </c>
      <c r="D17" s="280"/>
      <c r="E17" s="282"/>
      <c r="F17" s="285"/>
      <c r="G17" s="103" t="s">
        <v>161</v>
      </c>
      <c r="H17" s="138">
        <v>244</v>
      </c>
      <c r="I17" s="139">
        <v>30</v>
      </c>
      <c r="J17" s="139">
        <v>30</v>
      </c>
      <c r="K17" s="139">
        <v>30</v>
      </c>
      <c r="L17" s="141">
        <f>I17+J17+K17</f>
        <v>90</v>
      </c>
    </row>
    <row r="18" spans="1:15" s="66" customFormat="1" ht="37.200000000000003" customHeight="1" x14ac:dyDescent="0.3">
      <c r="A18" s="136" t="s">
        <v>136</v>
      </c>
      <c r="B18" s="136"/>
      <c r="C18" s="101" t="s">
        <v>122</v>
      </c>
      <c r="D18" s="236"/>
      <c r="E18" s="283"/>
      <c r="F18" s="286"/>
      <c r="G18" s="103" t="s">
        <v>138</v>
      </c>
      <c r="H18" s="138">
        <v>611</v>
      </c>
      <c r="I18" s="139">
        <f>50000/1000</f>
        <v>50</v>
      </c>
      <c r="J18" s="139">
        <f>50000/1000</f>
        <v>50</v>
      </c>
      <c r="K18" s="139">
        <f>50000/1000</f>
        <v>50</v>
      </c>
      <c r="L18" s="141">
        <f>I18+J18+K18</f>
        <v>150</v>
      </c>
    </row>
    <row r="19" spans="1:15" s="37" customFormat="1" ht="63" customHeight="1" x14ac:dyDescent="0.3">
      <c r="A19" s="146" t="s">
        <v>143</v>
      </c>
      <c r="B19" s="136"/>
      <c r="C19" s="147" t="s">
        <v>111</v>
      </c>
      <c r="D19" s="100" t="s">
        <v>41</v>
      </c>
      <c r="E19" s="138"/>
      <c r="F19" s="140"/>
      <c r="G19" s="140"/>
      <c r="H19" s="138"/>
      <c r="I19" s="139">
        <v>0</v>
      </c>
      <c r="J19" s="139">
        <v>0</v>
      </c>
      <c r="K19" s="139">
        <v>0</v>
      </c>
      <c r="L19" s="141">
        <f t="shared" ref="L19" si="0">I19+J19+K19</f>
        <v>0</v>
      </c>
      <c r="M19" s="66"/>
      <c r="N19" s="66"/>
      <c r="O19" s="66"/>
    </row>
    <row r="20" spans="1:15" ht="84" customHeight="1" x14ac:dyDescent="0.3">
      <c r="A20" s="148" t="s">
        <v>43</v>
      </c>
      <c r="B20" s="148" t="s">
        <v>73</v>
      </c>
      <c r="C20" s="149" t="s">
        <v>102</v>
      </c>
      <c r="D20" s="150"/>
      <c r="E20" s="151" t="s">
        <v>81</v>
      </c>
      <c r="F20" s="151" t="s">
        <v>81</v>
      </c>
      <c r="G20" s="151" t="s">
        <v>81</v>
      </c>
      <c r="H20" s="151" t="s">
        <v>81</v>
      </c>
      <c r="I20" s="152">
        <f>I21+I22+I23+I24</f>
        <v>0</v>
      </c>
      <c r="J20" s="152">
        <f t="shared" ref="J20:O20" si="1">J21+J22+J23+J24</f>
        <v>0</v>
      </c>
      <c r="K20" s="152">
        <f t="shared" si="1"/>
        <v>0</v>
      </c>
      <c r="L20" s="152">
        <f t="shared" si="1"/>
        <v>0</v>
      </c>
      <c r="M20" s="109">
        <f t="shared" si="1"/>
        <v>0</v>
      </c>
      <c r="N20" s="109">
        <f t="shared" si="1"/>
        <v>0</v>
      </c>
      <c r="O20" s="109">
        <f t="shared" si="1"/>
        <v>0</v>
      </c>
    </row>
    <row r="21" spans="1:15" ht="39" customHeight="1" x14ac:dyDescent="0.3">
      <c r="A21" s="104" t="s">
        <v>44</v>
      </c>
      <c r="B21" s="104"/>
      <c r="C21" s="137" t="s">
        <v>103</v>
      </c>
      <c r="D21" s="100" t="s">
        <v>41</v>
      </c>
      <c r="E21" s="103"/>
      <c r="F21" s="105"/>
      <c r="G21" s="103"/>
      <c r="H21" s="103"/>
      <c r="I21" s="139">
        <v>0</v>
      </c>
      <c r="J21" s="139">
        <v>0</v>
      </c>
      <c r="K21" s="139">
        <v>0</v>
      </c>
      <c r="L21" s="141">
        <f>I21+J21+K21</f>
        <v>0</v>
      </c>
      <c r="M21" s="66"/>
      <c r="N21" s="66"/>
      <c r="O21" s="66"/>
    </row>
    <row r="22" spans="1:15" s="66" customFormat="1" ht="61.2" customHeight="1" x14ac:dyDescent="0.3">
      <c r="A22" s="104" t="s">
        <v>45</v>
      </c>
      <c r="B22" s="104"/>
      <c r="C22" s="137" t="s">
        <v>110</v>
      </c>
      <c r="D22" s="100" t="s">
        <v>41</v>
      </c>
      <c r="E22" s="103"/>
      <c r="F22" s="105"/>
      <c r="G22" s="103"/>
      <c r="H22" s="103"/>
      <c r="I22" s="139">
        <v>0</v>
      </c>
      <c r="J22" s="139">
        <v>0</v>
      </c>
      <c r="K22" s="139">
        <v>0</v>
      </c>
      <c r="L22" s="141">
        <f>I22+J22+K22</f>
        <v>0</v>
      </c>
    </row>
    <row r="23" spans="1:15" s="66" customFormat="1" ht="31.2" customHeight="1" x14ac:dyDescent="0.3">
      <c r="A23" s="104" t="s">
        <v>116</v>
      </c>
      <c r="B23" s="104"/>
      <c r="C23" s="137" t="s">
        <v>109</v>
      </c>
      <c r="D23" s="100" t="s">
        <v>41</v>
      </c>
      <c r="E23" s="103"/>
      <c r="F23" s="105"/>
      <c r="G23" s="103"/>
      <c r="H23" s="103"/>
      <c r="I23" s="139">
        <v>0</v>
      </c>
      <c r="J23" s="139">
        <v>0</v>
      </c>
      <c r="K23" s="139">
        <v>0</v>
      </c>
      <c r="L23" s="141">
        <f>I23+J23+K23</f>
        <v>0</v>
      </c>
    </row>
    <row r="24" spans="1:15" ht="48" customHeight="1" x14ac:dyDescent="0.3">
      <c r="A24" s="104" t="s">
        <v>117</v>
      </c>
      <c r="B24" s="104"/>
      <c r="C24" s="137" t="s">
        <v>140</v>
      </c>
      <c r="D24" s="100" t="s">
        <v>41</v>
      </c>
      <c r="E24" s="103"/>
      <c r="F24" s="105"/>
      <c r="G24" s="103"/>
      <c r="H24" s="103"/>
      <c r="I24" s="139">
        <v>0</v>
      </c>
      <c r="J24" s="139">
        <v>0</v>
      </c>
      <c r="K24" s="139">
        <v>0</v>
      </c>
      <c r="L24" s="141">
        <f>I24+J24+K24</f>
        <v>0</v>
      </c>
      <c r="M24" s="66"/>
      <c r="N24" s="66"/>
      <c r="O24" s="66"/>
    </row>
    <row r="25" spans="1:15" s="33" customFormat="1" ht="77.25" hidden="1" customHeight="1" x14ac:dyDescent="0.3">
      <c r="A25" s="48"/>
      <c r="B25" s="110" t="s">
        <v>74</v>
      </c>
      <c r="C25" s="99" t="s">
        <v>106</v>
      </c>
      <c r="D25" s="49" t="s">
        <v>75</v>
      </c>
      <c r="E25" s="50"/>
      <c r="F25" s="39"/>
      <c r="G25" s="40"/>
      <c r="H25" s="50"/>
      <c r="I25" s="51"/>
      <c r="J25" s="52"/>
      <c r="K25" s="53"/>
      <c r="L25" s="54"/>
    </row>
    <row r="26" spans="1:15" s="33" customFormat="1" ht="2.25" hidden="1" customHeight="1" x14ac:dyDescent="0.3">
      <c r="A26" s="13"/>
      <c r="B26" s="110"/>
      <c r="C26" s="111"/>
      <c r="D26" s="16" t="s">
        <v>76</v>
      </c>
      <c r="E26" s="17"/>
      <c r="F26" s="19"/>
      <c r="G26" s="18"/>
      <c r="H26" s="17"/>
      <c r="I26" s="27"/>
      <c r="J26" s="24"/>
      <c r="K26" s="26"/>
      <c r="L26" s="25"/>
    </row>
    <row r="27" spans="1:15" s="33" customFormat="1" ht="75" hidden="1" customHeight="1" x14ac:dyDescent="0.3">
      <c r="A27" s="13"/>
      <c r="B27" s="110"/>
      <c r="C27" s="111"/>
      <c r="D27" s="16" t="s">
        <v>77</v>
      </c>
      <c r="E27" s="17"/>
      <c r="F27" s="19"/>
      <c r="G27" s="18"/>
      <c r="H27" s="17"/>
      <c r="I27" s="27"/>
      <c r="J27" s="24"/>
      <c r="K27" s="26"/>
      <c r="L27" s="25"/>
    </row>
    <row r="28" spans="1:15" ht="69" hidden="1" customHeight="1" x14ac:dyDescent="0.3">
      <c r="A28" s="14"/>
      <c r="B28" s="110"/>
      <c r="C28" s="111"/>
      <c r="D28" s="16"/>
      <c r="E28" s="17"/>
      <c r="F28" s="19"/>
      <c r="G28" s="18"/>
      <c r="H28" s="17"/>
      <c r="I28" s="27"/>
      <c r="J28" s="24"/>
      <c r="K28" s="26"/>
      <c r="L28" s="25">
        <f>4424469.95/1000</f>
        <v>4424.4699500000006</v>
      </c>
    </row>
    <row r="29" spans="1:15" ht="16.8" customHeight="1" x14ac:dyDescent="0.3">
      <c r="A29" s="271" t="s">
        <v>46</v>
      </c>
      <c r="B29" s="273" t="s">
        <v>175</v>
      </c>
      <c r="C29" s="275" t="s">
        <v>176</v>
      </c>
      <c r="D29" s="178" t="s">
        <v>13</v>
      </c>
      <c r="E29" s="179"/>
      <c r="F29" s="180"/>
      <c r="G29" s="179"/>
      <c r="H29" s="179"/>
      <c r="I29" s="181"/>
      <c r="J29" s="181"/>
      <c r="K29" s="182"/>
      <c r="L29" s="181"/>
      <c r="M29" s="175"/>
      <c r="N29" s="175"/>
      <c r="O29" s="176"/>
    </row>
    <row r="30" spans="1:15" ht="33" customHeight="1" x14ac:dyDescent="0.3">
      <c r="A30" s="272"/>
      <c r="B30" s="274"/>
      <c r="C30" s="276"/>
      <c r="D30" s="183" t="s">
        <v>41</v>
      </c>
      <c r="E30" s="184" t="s">
        <v>81</v>
      </c>
      <c r="F30" s="185" t="s">
        <v>81</v>
      </c>
      <c r="G30" s="184" t="s">
        <v>81</v>
      </c>
      <c r="H30" s="184" t="s">
        <v>81</v>
      </c>
      <c r="I30" s="186">
        <f>I32+I31</f>
        <v>25</v>
      </c>
      <c r="J30" s="186">
        <f>J32+J31</f>
        <v>25</v>
      </c>
      <c r="K30" s="187">
        <f>K32+K31</f>
        <v>25</v>
      </c>
      <c r="L30" s="188">
        <f>L32+L31</f>
        <v>75</v>
      </c>
      <c r="M30" s="174"/>
      <c r="N30" s="174"/>
      <c r="O30" s="162">
        <v>5</v>
      </c>
    </row>
    <row r="31" spans="1:15" ht="45" customHeight="1" x14ac:dyDescent="0.3">
      <c r="A31" s="104" t="s">
        <v>177</v>
      </c>
      <c r="B31" s="189"/>
      <c r="C31" s="137" t="s">
        <v>179</v>
      </c>
      <c r="D31" s="100" t="s">
        <v>41</v>
      </c>
      <c r="E31" s="103">
        <v>162</v>
      </c>
      <c r="F31" s="103"/>
      <c r="G31" s="103"/>
      <c r="H31" s="103"/>
      <c r="I31" s="139">
        <v>0</v>
      </c>
      <c r="J31" s="139">
        <v>0</v>
      </c>
      <c r="K31" s="190">
        <v>0</v>
      </c>
      <c r="L31" s="191">
        <f>I31+J31+K31</f>
        <v>0</v>
      </c>
    </row>
    <row r="32" spans="1:15" ht="46.8" customHeight="1" x14ac:dyDescent="0.3">
      <c r="A32" s="104" t="s">
        <v>178</v>
      </c>
      <c r="B32" s="189"/>
      <c r="C32" s="137" t="s">
        <v>179</v>
      </c>
      <c r="D32" s="100" t="s">
        <v>41</v>
      </c>
      <c r="E32" s="103">
        <v>162</v>
      </c>
      <c r="F32" s="103" t="s">
        <v>141</v>
      </c>
      <c r="G32" s="103" t="s">
        <v>182</v>
      </c>
      <c r="H32" s="103">
        <v>611</v>
      </c>
      <c r="I32" s="139">
        <f>25000/1000</f>
        <v>25</v>
      </c>
      <c r="J32" s="139">
        <f>25000/1000</f>
        <v>25</v>
      </c>
      <c r="K32" s="190">
        <f>25000/1000</f>
        <v>25</v>
      </c>
      <c r="L32" s="191">
        <f>I32+J32+K32</f>
        <v>75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25">
    <mergeCell ref="H1:I1"/>
    <mergeCell ref="H2:I2"/>
    <mergeCell ref="H3:L3"/>
    <mergeCell ref="H4:L4"/>
    <mergeCell ref="D16:D18"/>
    <mergeCell ref="E16:E18"/>
    <mergeCell ref="F16:F18"/>
    <mergeCell ref="D9:D10"/>
    <mergeCell ref="A6:L6"/>
    <mergeCell ref="A7:L7"/>
    <mergeCell ref="E9:H9"/>
    <mergeCell ref="A8:L8"/>
    <mergeCell ref="B9:B10"/>
    <mergeCell ref="I9:L9"/>
    <mergeCell ref="C9:C10"/>
    <mergeCell ref="A9:A10"/>
    <mergeCell ref="B11:B12"/>
    <mergeCell ref="B13:B14"/>
    <mergeCell ref="A29:A30"/>
    <mergeCell ref="B29:B30"/>
    <mergeCell ref="C29:C30"/>
    <mergeCell ref="A13:A14"/>
    <mergeCell ref="C13:C14"/>
    <mergeCell ref="A11:A12"/>
    <mergeCell ref="C11:C12"/>
  </mergeCells>
  <printOptions horizontalCentered="1" verticalCentered="1"/>
  <pageMargins left="0.7" right="0.7" top="0.75" bottom="0.75" header="0.3" footer="0.3"/>
  <pageSetup paperSize="9" scale="48" orientation="landscape" r:id="rId2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"/>
  <sheetViews>
    <sheetView view="pageBreakPreview" zoomScale="80" zoomScaleSheetLayoutView="80" workbookViewId="0">
      <selection activeCell="M17" sqref="M17"/>
    </sheetView>
  </sheetViews>
  <sheetFormatPr defaultColWidth="13.88671875" defaultRowHeight="15.6" x14ac:dyDescent="0.3"/>
  <cols>
    <col min="1" max="1" width="4.6640625" style="2" customWidth="1"/>
    <col min="2" max="2" width="26.6640625" style="2" customWidth="1"/>
    <col min="3" max="3" width="7.109375" style="2" customWidth="1"/>
    <col min="4" max="4" width="10" style="2" customWidth="1"/>
    <col min="5" max="5" width="9.88671875" style="2" customWidth="1"/>
    <col min="6" max="6" width="12.109375" style="2" customWidth="1"/>
    <col min="7" max="7" width="14.109375" style="2" customWidth="1"/>
    <col min="8" max="8" width="7.109375" style="2" customWidth="1"/>
    <col min="9" max="9" width="11.109375" style="2" customWidth="1"/>
    <col min="10" max="10" width="10.33203125" style="2" customWidth="1"/>
    <col min="11" max="11" width="13.88671875" style="2"/>
    <col min="12" max="12" width="16.33203125" style="2" customWidth="1"/>
    <col min="13" max="13" width="9.109375" style="2" customWidth="1"/>
    <col min="14" max="14" width="10.33203125" style="2" customWidth="1"/>
    <col min="15" max="15" width="10.109375" style="2" customWidth="1"/>
    <col min="16" max="16" width="13.88671875" style="2"/>
    <col min="17" max="17" width="15.109375" style="2" customWidth="1"/>
    <col min="18" max="16384" width="13.88671875" style="2"/>
  </cols>
  <sheetData>
    <row r="1" spans="1:53" x14ac:dyDescent="0.3">
      <c r="A1" s="66"/>
      <c r="B1" s="7"/>
      <c r="C1" s="7"/>
      <c r="D1" s="7"/>
      <c r="E1" s="7"/>
      <c r="F1" s="7"/>
      <c r="G1" s="7"/>
      <c r="H1" s="7"/>
      <c r="I1" s="7"/>
      <c r="J1" s="7"/>
      <c r="K1" s="7"/>
      <c r="L1" s="67" t="s">
        <v>54</v>
      </c>
      <c r="M1" s="67"/>
      <c r="N1" s="67"/>
      <c r="O1" s="67"/>
      <c r="P1" s="67"/>
      <c r="Q1" s="67"/>
    </row>
    <row r="2" spans="1:53" x14ac:dyDescent="0.3">
      <c r="A2" s="66"/>
      <c r="B2" s="7"/>
      <c r="C2" s="7"/>
      <c r="D2" s="7"/>
      <c r="E2" s="7"/>
      <c r="F2" s="7"/>
      <c r="G2" s="7"/>
      <c r="H2" s="7"/>
      <c r="I2" s="7"/>
      <c r="J2" s="7"/>
      <c r="K2" s="7"/>
      <c r="L2" s="67" t="s">
        <v>56</v>
      </c>
      <c r="M2" s="67"/>
      <c r="N2" s="67"/>
      <c r="O2" s="67"/>
      <c r="P2" s="67"/>
      <c r="Q2" s="67"/>
    </row>
    <row r="3" spans="1:53" ht="17.25" customHeight="1" x14ac:dyDescent="0.3">
      <c r="A3" s="66"/>
      <c r="B3" s="7"/>
      <c r="C3" s="7"/>
      <c r="D3" s="7"/>
      <c r="E3" s="7"/>
      <c r="F3" s="7"/>
      <c r="G3" s="7"/>
      <c r="H3" s="7"/>
      <c r="I3" s="7"/>
      <c r="J3" s="7"/>
      <c r="K3" s="7"/>
      <c r="L3" s="67" t="s">
        <v>148</v>
      </c>
      <c r="M3" s="67"/>
      <c r="N3" s="67"/>
      <c r="O3" s="67"/>
      <c r="P3" s="67"/>
      <c r="Q3" s="67"/>
    </row>
    <row r="4" spans="1:53" ht="15" customHeight="1" x14ac:dyDescent="0.3">
      <c r="A4" s="1"/>
      <c r="B4" s="66"/>
      <c r="C4" s="66"/>
      <c r="D4" s="66"/>
      <c r="E4" s="66"/>
      <c r="F4" s="66"/>
      <c r="G4" s="66"/>
      <c r="H4" s="66"/>
      <c r="I4" s="66"/>
      <c r="J4" s="66"/>
      <c r="K4" s="66"/>
      <c r="L4" s="67" t="s">
        <v>186</v>
      </c>
      <c r="N4" s="67"/>
      <c r="O4" s="67"/>
      <c r="P4" s="67"/>
      <c r="Q4" s="67"/>
    </row>
    <row r="5" spans="1:53" ht="26.25" customHeight="1" x14ac:dyDescent="0.3">
      <c r="A5" s="288" t="s">
        <v>57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</row>
    <row r="6" spans="1:53" ht="58.5" customHeight="1" x14ac:dyDescent="0.3">
      <c r="A6" s="294" t="s">
        <v>88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</row>
    <row r="7" spans="1:53" ht="15" customHeight="1" x14ac:dyDescent="0.3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</row>
    <row r="8" spans="1:53" ht="19.5" customHeight="1" x14ac:dyDescent="0.3">
      <c r="A8" s="68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53" x14ac:dyDescent="0.3">
      <c r="A9" s="293" t="s">
        <v>5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</row>
    <row r="10" spans="1:53" ht="51" customHeight="1" x14ac:dyDescent="0.3">
      <c r="A10" s="289" t="s">
        <v>0</v>
      </c>
      <c r="B10" s="289" t="s">
        <v>90</v>
      </c>
      <c r="C10" s="289" t="s">
        <v>35</v>
      </c>
      <c r="D10" s="289"/>
      <c r="E10" s="289"/>
      <c r="F10" s="289"/>
      <c r="G10" s="289"/>
      <c r="H10" s="289" t="s">
        <v>36</v>
      </c>
      <c r="I10" s="289"/>
      <c r="J10" s="289"/>
      <c r="K10" s="289"/>
      <c r="L10" s="289"/>
      <c r="M10" s="289" t="s">
        <v>37</v>
      </c>
      <c r="N10" s="289"/>
      <c r="O10" s="289"/>
      <c r="P10" s="289"/>
      <c r="Q10" s="289"/>
    </row>
    <row r="11" spans="1:53" ht="18.75" customHeight="1" x14ac:dyDescent="0.3">
      <c r="A11" s="289"/>
      <c r="B11" s="289"/>
      <c r="C11" s="289" t="s">
        <v>13</v>
      </c>
      <c r="D11" s="289" t="s">
        <v>12</v>
      </c>
      <c r="E11" s="289"/>
      <c r="F11" s="289"/>
      <c r="G11" s="289"/>
      <c r="H11" s="289" t="s">
        <v>13</v>
      </c>
      <c r="I11" s="289" t="s">
        <v>12</v>
      </c>
      <c r="J11" s="289"/>
      <c r="K11" s="289"/>
      <c r="L11" s="289"/>
      <c r="M11" s="289" t="s">
        <v>13</v>
      </c>
      <c r="N11" s="289" t="s">
        <v>12</v>
      </c>
      <c r="O11" s="289"/>
      <c r="P11" s="289"/>
      <c r="Q11" s="289"/>
    </row>
    <row r="12" spans="1:53" s="8" customFormat="1" ht="45.75" customHeight="1" x14ac:dyDescent="0.3">
      <c r="A12" s="289"/>
      <c r="B12" s="289"/>
      <c r="C12" s="289"/>
      <c r="D12" s="69" t="s">
        <v>14</v>
      </c>
      <c r="E12" s="69" t="s">
        <v>15</v>
      </c>
      <c r="F12" s="69" t="s">
        <v>16</v>
      </c>
      <c r="G12" s="69" t="s">
        <v>17</v>
      </c>
      <c r="H12" s="289"/>
      <c r="I12" s="69" t="s">
        <v>14</v>
      </c>
      <c r="J12" s="69" t="s">
        <v>15</v>
      </c>
      <c r="K12" s="69" t="s">
        <v>16</v>
      </c>
      <c r="L12" s="69" t="s">
        <v>17</v>
      </c>
      <c r="M12" s="289"/>
      <c r="N12" s="69" t="s">
        <v>14</v>
      </c>
      <c r="O12" s="69" t="s">
        <v>15</v>
      </c>
      <c r="P12" s="69" t="s">
        <v>16</v>
      </c>
      <c r="Q12" s="69" t="s">
        <v>17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x14ac:dyDescent="0.3">
      <c r="A13" s="69">
        <v>1</v>
      </c>
      <c r="B13" s="3" t="s">
        <v>19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3">
      <c r="A14" s="69">
        <v>2</v>
      </c>
      <c r="B14" s="3" t="s">
        <v>18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3">
      <c r="A15" s="69">
        <v>3</v>
      </c>
      <c r="B15" s="7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3">
      <c r="A16" s="289" t="s">
        <v>38</v>
      </c>
      <c r="B16" s="28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2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18.600000000000001" x14ac:dyDescent="0.3">
      <c r="A18" s="296" t="s">
        <v>39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</row>
    <row r="19" spans="1:17" x14ac:dyDescent="0.3">
      <c r="A19" s="1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spans="1:17" x14ac:dyDescent="0.3">
      <c r="A20" s="292" t="s">
        <v>160</v>
      </c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</row>
    <row r="21" spans="1:17" ht="18" x14ac:dyDescent="0.35">
      <c r="A21" s="71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18"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  <mergeCell ref="A20:Q20"/>
    <mergeCell ref="A7:Q7"/>
    <mergeCell ref="A9:Q9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5"/>
  <sheetViews>
    <sheetView view="pageBreakPreview" zoomScaleSheetLayoutView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I20" sqref="I20"/>
    </sheetView>
  </sheetViews>
  <sheetFormatPr defaultColWidth="13.88671875" defaultRowHeight="15.6" x14ac:dyDescent="0.3"/>
  <cols>
    <col min="1" max="1" width="4.88671875" style="31" customWidth="1"/>
    <col min="2" max="2" width="72.109375" style="31" customWidth="1"/>
    <col min="3" max="4" width="14.6640625" style="31" bestFit="1" customWidth="1"/>
    <col min="5" max="5" width="13.88671875" style="31" customWidth="1"/>
    <col min="6" max="6" width="13.44140625" style="31" customWidth="1"/>
    <col min="7" max="16384" width="13.88671875" style="31"/>
  </cols>
  <sheetData>
    <row r="1" spans="1:50" x14ac:dyDescent="0.3">
      <c r="B1" s="120"/>
      <c r="C1" s="120" t="s">
        <v>147</v>
      </c>
      <c r="E1" s="120"/>
      <c r="F1" s="120"/>
    </row>
    <row r="2" spans="1:50" x14ac:dyDescent="0.3">
      <c r="B2" s="120"/>
      <c r="C2" s="120" t="s">
        <v>56</v>
      </c>
      <c r="D2" s="142"/>
      <c r="E2" s="142"/>
      <c r="F2" s="142"/>
    </row>
    <row r="3" spans="1:50" x14ac:dyDescent="0.3">
      <c r="C3" s="120" t="s">
        <v>150</v>
      </c>
      <c r="D3" s="120"/>
      <c r="E3" s="120"/>
      <c r="F3" s="120"/>
    </row>
    <row r="4" spans="1:50" ht="15" customHeight="1" x14ac:dyDescent="0.3">
      <c r="A4" s="1"/>
      <c r="B4" s="66"/>
      <c r="C4" s="67" t="s">
        <v>191</v>
      </c>
      <c r="D4" s="67"/>
      <c r="E4" s="67"/>
      <c r="F4" s="67"/>
    </row>
    <row r="5" spans="1:50" ht="21.6" customHeight="1" x14ac:dyDescent="0.3">
      <c r="A5" s="288" t="s">
        <v>68</v>
      </c>
      <c r="B5" s="288"/>
      <c r="C5" s="288"/>
      <c r="D5" s="288"/>
      <c r="E5" s="288"/>
      <c r="F5" s="288"/>
    </row>
    <row r="6" spans="1:50" x14ac:dyDescent="0.3">
      <c r="A6" s="288" t="s">
        <v>78</v>
      </c>
      <c r="B6" s="288"/>
      <c r="C6" s="288"/>
      <c r="D6" s="288"/>
      <c r="E6" s="288"/>
      <c r="F6" s="288"/>
    </row>
    <row r="7" spans="1:50" ht="13.8" customHeight="1" x14ac:dyDescent="0.3">
      <c r="A7" s="288" t="s">
        <v>79</v>
      </c>
      <c r="B7" s="288"/>
      <c r="C7" s="288"/>
      <c r="D7" s="288"/>
      <c r="E7" s="288"/>
      <c r="F7" s="288"/>
    </row>
    <row r="8" spans="1:50" ht="19.2" hidden="1" customHeight="1" x14ac:dyDescent="0.3">
      <c r="A8" s="32"/>
      <c r="B8"/>
      <c r="C8"/>
      <c r="D8"/>
      <c r="E8"/>
      <c r="F8"/>
    </row>
    <row r="9" spans="1:50" x14ac:dyDescent="0.3">
      <c r="B9" s="153"/>
      <c r="C9" s="153"/>
      <c r="D9" s="153"/>
      <c r="F9" s="153" t="s">
        <v>151</v>
      </c>
    </row>
    <row r="10" spans="1:50" ht="17.25" customHeight="1" x14ac:dyDescent="0.3">
      <c r="A10" s="259" t="s">
        <v>0</v>
      </c>
      <c r="B10" s="259" t="s">
        <v>20</v>
      </c>
      <c r="C10" s="300" t="s">
        <v>80</v>
      </c>
      <c r="D10" s="300"/>
      <c r="E10" s="300"/>
      <c r="F10" s="300"/>
    </row>
    <row r="11" spans="1:50" ht="15.75" customHeight="1" x14ac:dyDescent="0.3">
      <c r="A11" s="259"/>
      <c r="B11" s="259"/>
      <c r="C11" s="300" t="s">
        <v>13</v>
      </c>
      <c r="D11" s="301"/>
      <c r="E11" s="301"/>
      <c r="F11" s="301"/>
    </row>
    <row r="12" spans="1:50" s="8" customFormat="1" x14ac:dyDescent="0.3">
      <c r="A12" s="259"/>
      <c r="B12" s="259"/>
      <c r="C12" s="300"/>
      <c r="D12" s="115" t="s">
        <v>158</v>
      </c>
      <c r="E12" s="115" t="s">
        <v>162</v>
      </c>
      <c r="F12" s="115" t="s">
        <v>192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 x14ac:dyDescent="0.3">
      <c r="A13" s="45">
        <v>1</v>
      </c>
      <c r="B13" s="65" t="s">
        <v>82</v>
      </c>
      <c r="C13" s="60">
        <f>C16+C19+C21+C23</f>
        <v>315</v>
      </c>
      <c r="D13" s="60">
        <f>D16+D19+D21+D23</f>
        <v>105</v>
      </c>
      <c r="E13" s="60">
        <f>E16+E19+E21+E23</f>
        <v>105</v>
      </c>
      <c r="F13" s="60">
        <f>F16+F19+F21+F23</f>
        <v>105</v>
      </c>
    </row>
    <row r="14" spans="1:50" x14ac:dyDescent="0.3">
      <c r="A14" s="46">
        <v>2</v>
      </c>
      <c r="B14" s="297" t="s">
        <v>12</v>
      </c>
      <c r="C14" s="297"/>
      <c r="D14" s="297"/>
      <c r="E14" s="297"/>
      <c r="F14" s="297"/>
    </row>
    <row r="15" spans="1:50" ht="19.5" customHeight="1" x14ac:dyDescent="0.3">
      <c r="A15" s="46">
        <v>3</v>
      </c>
      <c r="B15" s="298" t="s">
        <v>21</v>
      </c>
      <c r="C15" s="299"/>
      <c r="D15" s="299"/>
      <c r="E15" s="299"/>
      <c r="F15" s="299"/>
    </row>
    <row r="16" spans="1:50" x14ac:dyDescent="0.3">
      <c r="A16" s="46">
        <v>4</v>
      </c>
      <c r="B16" s="114" t="s">
        <v>22</v>
      </c>
      <c r="C16" s="61">
        <f>C27+C37+C47</f>
        <v>315</v>
      </c>
      <c r="D16" s="61">
        <f>D27+D37+D47</f>
        <v>105</v>
      </c>
      <c r="E16" s="61">
        <f>E27+E37+E47</f>
        <v>105</v>
      </c>
      <c r="F16" s="61">
        <f>F27+F37+F47</f>
        <v>105</v>
      </c>
    </row>
    <row r="17" spans="1:6" x14ac:dyDescent="0.3">
      <c r="A17" s="46">
        <v>5</v>
      </c>
      <c r="B17" s="28" t="s">
        <v>23</v>
      </c>
      <c r="C17" s="56"/>
      <c r="D17" s="56"/>
      <c r="E17" s="56"/>
      <c r="F17" s="56"/>
    </row>
    <row r="18" spans="1:6" ht="27.6" x14ac:dyDescent="0.3">
      <c r="A18" s="46">
        <v>6</v>
      </c>
      <c r="B18" s="28" t="s">
        <v>24</v>
      </c>
      <c r="C18" s="56"/>
      <c r="D18" s="56"/>
      <c r="E18" s="56"/>
      <c r="F18" s="56"/>
    </row>
    <row r="19" spans="1:6" x14ac:dyDescent="0.3">
      <c r="A19" s="46">
        <v>7</v>
      </c>
      <c r="B19" s="43" t="s">
        <v>25</v>
      </c>
      <c r="C19" s="62">
        <f>C29+C39</f>
        <v>0</v>
      </c>
      <c r="D19" s="62">
        <f t="shared" ref="D19:F19" si="0">D29+D39</f>
        <v>0</v>
      </c>
      <c r="E19" s="62">
        <f t="shared" si="0"/>
        <v>0</v>
      </c>
      <c r="F19" s="62">
        <f t="shared" si="0"/>
        <v>0</v>
      </c>
    </row>
    <row r="20" spans="1:6" x14ac:dyDescent="0.3">
      <c r="A20" s="46">
        <v>8</v>
      </c>
      <c r="B20" s="28" t="s">
        <v>23</v>
      </c>
      <c r="C20" s="56"/>
      <c r="D20" s="56"/>
      <c r="E20" s="56"/>
      <c r="F20" s="56"/>
    </row>
    <row r="21" spans="1:6" x14ac:dyDescent="0.3">
      <c r="A21" s="46">
        <v>9</v>
      </c>
      <c r="B21" s="41" t="s">
        <v>26</v>
      </c>
      <c r="C21" s="63"/>
      <c r="D21" s="63"/>
      <c r="E21" s="63"/>
      <c r="F21" s="63"/>
    </row>
    <row r="22" spans="1:6" x14ac:dyDescent="0.3">
      <c r="A22" s="46">
        <v>10</v>
      </c>
      <c r="B22" s="35" t="s">
        <v>23</v>
      </c>
      <c r="C22" s="56"/>
      <c r="D22" s="60"/>
      <c r="E22" s="60"/>
      <c r="F22" s="60"/>
    </row>
    <row r="23" spans="1:6" x14ac:dyDescent="0.3">
      <c r="A23" s="47">
        <v>11</v>
      </c>
      <c r="B23" s="42" t="s">
        <v>27</v>
      </c>
      <c r="C23" s="64"/>
      <c r="D23" s="64"/>
      <c r="E23" s="64"/>
      <c r="F23" s="64"/>
    </row>
    <row r="24" spans="1:6" x14ac:dyDescent="0.3">
      <c r="A24" s="46">
        <v>12</v>
      </c>
      <c r="B24" s="36" t="s">
        <v>47</v>
      </c>
      <c r="C24" s="57"/>
      <c r="D24" s="58"/>
      <c r="E24" s="58"/>
      <c r="F24" s="58"/>
    </row>
    <row r="25" spans="1:6" ht="42.75" customHeight="1" x14ac:dyDescent="0.3">
      <c r="A25" s="46">
        <v>13</v>
      </c>
      <c r="B25" s="44" t="s">
        <v>101</v>
      </c>
      <c r="C25" s="55">
        <f>C27+C29+C31+C33</f>
        <v>240</v>
      </c>
      <c r="D25" s="55">
        <f t="shared" ref="D25" si="1">D27+D29+D31+D33</f>
        <v>80</v>
      </c>
      <c r="E25" s="55">
        <f>E27+E29+E31+E33</f>
        <v>80</v>
      </c>
      <c r="F25" s="55">
        <f>F27+F29+F31+F33</f>
        <v>80</v>
      </c>
    </row>
    <row r="26" spans="1:6" s="38" customFormat="1" x14ac:dyDescent="0.3">
      <c r="A26" s="46"/>
      <c r="B26" s="28" t="s">
        <v>21</v>
      </c>
      <c r="C26" s="56"/>
      <c r="D26" s="56"/>
      <c r="E26" s="56"/>
      <c r="F26" s="56"/>
    </row>
    <row r="27" spans="1:6" x14ac:dyDescent="0.3">
      <c r="A27" s="46">
        <v>14</v>
      </c>
      <c r="B27" s="28" t="s">
        <v>22</v>
      </c>
      <c r="C27" s="56">
        <f>D27+E27+F27</f>
        <v>240</v>
      </c>
      <c r="D27" s="57">
        <f>'прил 4 экон'!I17+'прил 4 экон'!I18</f>
        <v>80</v>
      </c>
      <c r="E27" s="57">
        <f>'прил 4 экон'!J17+'прил 4 экон'!J18</f>
        <v>80</v>
      </c>
      <c r="F27" s="57">
        <f>'прил 4 экон'!K17+'прил 4 экон'!K18</f>
        <v>80</v>
      </c>
    </row>
    <row r="28" spans="1:6" x14ac:dyDescent="0.3">
      <c r="A28" s="46">
        <v>15</v>
      </c>
      <c r="B28" s="29" t="s">
        <v>23</v>
      </c>
      <c r="C28" s="56"/>
      <c r="D28" s="57"/>
      <c r="E28" s="57"/>
      <c r="F28" s="57"/>
    </row>
    <row r="29" spans="1:6" x14ac:dyDescent="0.3">
      <c r="A29" s="46">
        <v>16</v>
      </c>
      <c r="B29" s="28" t="s">
        <v>25</v>
      </c>
      <c r="C29" s="56">
        <f>D29+E29+F29</f>
        <v>0</v>
      </c>
      <c r="D29" s="57">
        <f>'прил 4 экон'!I16</f>
        <v>0</v>
      </c>
      <c r="E29" s="57">
        <f>'прил 4 экон'!J16</f>
        <v>0</v>
      </c>
      <c r="F29" s="57">
        <f>'прил 4 экон'!K16</f>
        <v>0</v>
      </c>
    </row>
    <row r="30" spans="1:6" x14ac:dyDescent="0.3">
      <c r="A30" s="46">
        <v>17</v>
      </c>
      <c r="B30" s="28" t="s">
        <v>23</v>
      </c>
      <c r="C30" s="56"/>
      <c r="D30" s="57"/>
      <c r="E30" s="57"/>
      <c r="F30" s="57"/>
    </row>
    <row r="31" spans="1:6" x14ac:dyDescent="0.3">
      <c r="A31" s="46">
        <v>18</v>
      </c>
      <c r="B31" s="28" t="s">
        <v>26</v>
      </c>
      <c r="C31" s="56"/>
      <c r="D31" s="57"/>
      <c r="E31" s="57"/>
      <c r="F31" s="57"/>
    </row>
    <row r="32" spans="1:6" x14ac:dyDescent="0.3">
      <c r="A32" s="46">
        <v>19</v>
      </c>
      <c r="B32" s="28" t="s">
        <v>23</v>
      </c>
      <c r="C32" s="56"/>
      <c r="D32" s="57"/>
      <c r="E32" s="57"/>
      <c r="F32" s="57"/>
    </row>
    <row r="33" spans="1:6" x14ac:dyDescent="0.3">
      <c r="A33" s="46">
        <v>20</v>
      </c>
      <c r="B33" s="28" t="s">
        <v>27</v>
      </c>
      <c r="C33" s="56"/>
      <c r="D33" s="57"/>
      <c r="E33" s="57"/>
      <c r="F33" s="57"/>
    </row>
    <row r="34" spans="1:6" x14ac:dyDescent="0.3">
      <c r="A34" s="46">
        <v>21</v>
      </c>
      <c r="B34" s="28" t="s">
        <v>23</v>
      </c>
      <c r="C34" s="56"/>
      <c r="D34" s="57"/>
      <c r="E34" s="57"/>
      <c r="F34" s="57"/>
    </row>
    <row r="35" spans="1:6" ht="45" customHeight="1" x14ac:dyDescent="0.3">
      <c r="A35" s="46">
        <v>22</v>
      </c>
      <c r="B35" s="30" t="s">
        <v>102</v>
      </c>
      <c r="C35" s="59">
        <f>C37+C39+C41+C43</f>
        <v>0</v>
      </c>
      <c r="D35" s="59">
        <f t="shared" ref="D35:F35" si="2">D37+D39+D41+D43</f>
        <v>0</v>
      </c>
      <c r="E35" s="59">
        <f t="shared" si="2"/>
        <v>0</v>
      </c>
      <c r="F35" s="59">
        <f t="shared" si="2"/>
        <v>0</v>
      </c>
    </row>
    <row r="36" spans="1:6" x14ac:dyDescent="0.3">
      <c r="A36" s="46">
        <v>23</v>
      </c>
      <c r="B36" s="28" t="s">
        <v>21</v>
      </c>
      <c r="C36" s="56"/>
      <c r="D36" s="58"/>
      <c r="E36" s="58"/>
      <c r="F36" s="58"/>
    </row>
    <row r="37" spans="1:6" x14ac:dyDescent="0.3">
      <c r="A37" s="46">
        <v>24</v>
      </c>
      <c r="B37" s="28" t="s">
        <v>22</v>
      </c>
      <c r="C37" s="56">
        <f>D37+E37+F37</f>
        <v>0</v>
      </c>
      <c r="D37" s="57">
        <v>0</v>
      </c>
      <c r="E37" s="57">
        <v>0</v>
      </c>
      <c r="F37" s="57">
        <v>0</v>
      </c>
    </row>
    <row r="38" spans="1:6" x14ac:dyDescent="0.3">
      <c r="A38" s="46">
        <v>25</v>
      </c>
      <c r="B38" s="28" t="s">
        <v>23</v>
      </c>
      <c r="C38" s="56"/>
      <c r="D38" s="58"/>
      <c r="E38" s="58"/>
      <c r="F38" s="58"/>
    </row>
    <row r="39" spans="1:6" x14ac:dyDescent="0.3">
      <c r="A39" s="46">
        <v>26</v>
      </c>
      <c r="B39" s="28" t="s">
        <v>25</v>
      </c>
      <c r="C39" s="56">
        <f>D39+E39+F39</f>
        <v>0</v>
      </c>
      <c r="D39" s="58">
        <v>0</v>
      </c>
      <c r="E39" s="58">
        <v>0</v>
      </c>
      <c r="F39" s="58">
        <v>0</v>
      </c>
    </row>
    <row r="40" spans="1:6" x14ac:dyDescent="0.3">
      <c r="A40" s="46">
        <v>27</v>
      </c>
      <c r="B40" s="28" t="s">
        <v>23</v>
      </c>
      <c r="C40" s="56"/>
      <c r="D40" s="58"/>
      <c r="E40" s="58"/>
      <c r="F40" s="58"/>
    </row>
    <row r="41" spans="1:6" x14ac:dyDescent="0.3">
      <c r="A41" s="46">
        <v>28</v>
      </c>
      <c r="B41" s="28" t="s">
        <v>26</v>
      </c>
      <c r="C41" s="56">
        <f>D41+E41+F41</f>
        <v>0</v>
      </c>
      <c r="D41" s="58">
        <v>0</v>
      </c>
      <c r="E41" s="58">
        <v>0</v>
      </c>
      <c r="F41" s="58">
        <v>0</v>
      </c>
    </row>
    <row r="42" spans="1:6" x14ac:dyDescent="0.3">
      <c r="A42" s="46">
        <v>29</v>
      </c>
      <c r="B42" s="28" t="s">
        <v>23</v>
      </c>
      <c r="C42" s="56"/>
      <c r="D42" s="58"/>
      <c r="E42" s="58"/>
      <c r="F42" s="58"/>
    </row>
    <row r="43" spans="1:6" x14ac:dyDescent="0.3">
      <c r="A43" s="46">
        <v>30</v>
      </c>
      <c r="B43" s="28" t="s">
        <v>27</v>
      </c>
      <c r="C43" s="56">
        <f>D43+E43+F43</f>
        <v>0</v>
      </c>
      <c r="D43" s="58">
        <v>0</v>
      </c>
      <c r="E43" s="58">
        <v>0</v>
      </c>
      <c r="F43" s="58">
        <v>0</v>
      </c>
    </row>
    <row r="44" spans="1:6" x14ac:dyDescent="0.3">
      <c r="A44" s="46">
        <v>31</v>
      </c>
      <c r="B44" s="28" t="s">
        <v>23</v>
      </c>
      <c r="C44" s="56"/>
      <c r="D44" s="58"/>
      <c r="E44" s="58"/>
      <c r="F44" s="58"/>
    </row>
    <row r="45" spans="1:6" ht="28.2" customHeight="1" x14ac:dyDescent="0.3">
      <c r="A45" s="46">
        <v>32</v>
      </c>
      <c r="B45" s="192" t="s">
        <v>180</v>
      </c>
      <c r="C45" s="193">
        <f>C47+C50+C52+C54</f>
        <v>75</v>
      </c>
      <c r="D45" s="193">
        <f>D47+D50+D52+D54</f>
        <v>25</v>
      </c>
      <c r="E45" s="193">
        <f>E47+E50+E52+E54</f>
        <v>25</v>
      </c>
      <c r="F45" s="193">
        <f>F47+F50+F52+F54</f>
        <v>25</v>
      </c>
    </row>
    <row r="46" spans="1:6" x14ac:dyDescent="0.3">
      <c r="A46" s="46">
        <v>33</v>
      </c>
      <c r="B46" s="28" t="s">
        <v>21</v>
      </c>
      <c r="C46" s="141"/>
      <c r="D46" s="141"/>
      <c r="E46" s="141"/>
      <c r="F46" s="194"/>
    </row>
    <row r="47" spans="1:6" x14ac:dyDescent="0.3">
      <c r="A47" s="46">
        <v>34</v>
      </c>
      <c r="B47" s="28" t="s">
        <v>22</v>
      </c>
      <c r="C47" s="141">
        <f>D47+E47+F47</f>
        <v>75</v>
      </c>
      <c r="D47" s="195">
        <v>25</v>
      </c>
      <c r="E47" s="195">
        <f>'[1]прил 5 экон'!J46</f>
        <v>25</v>
      </c>
      <c r="F47" s="195">
        <f>'[1]прил 5 экон'!K46</f>
        <v>25</v>
      </c>
    </row>
    <row r="48" spans="1:6" x14ac:dyDescent="0.3">
      <c r="A48" s="46">
        <v>35</v>
      </c>
      <c r="B48" s="28" t="s">
        <v>23</v>
      </c>
      <c r="C48" s="141"/>
      <c r="D48" s="196"/>
      <c r="E48" s="196"/>
      <c r="F48" s="194"/>
    </row>
    <row r="49" spans="1:6" ht="27.6" x14ac:dyDescent="0.3">
      <c r="A49" s="46">
        <v>36</v>
      </c>
      <c r="B49" s="28" t="s">
        <v>24</v>
      </c>
      <c r="C49" s="141"/>
      <c r="D49" s="196"/>
      <c r="E49" s="196"/>
      <c r="F49" s="194"/>
    </row>
    <row r="50" spans="1:6" x14ac:dyDescent="0.3">
      <c r="A50" s="46">
        <v>37</v>
      </c>
      <c r="B50" s="28" t="s">
        <v>25</v>
      </c>
      <c r="C50" s="141">
        <f>D50+E50+F50</f>
        <v>0</v>
      </c>
      <c r="D50" s="195">
        <v>0</v>
      </c>
      <c r="E50" s="195">
        <f>'[1]прил 5 экон'!J45</f>
        <v>0</v>
      </c>
      <c r="F50" s="195">
        <f>'[1]прил 5 экон'!K45</f>
        <v>0</v>
      </c>
    </row>
    <row r="51" spans="1:6" x14ac:dyDescent="0.3">
      <c r="A51" s="46">
        <v>38</v>
      </c>
      <c r="B51" s="28" t="s">
        <v>23</v>
      </c>
      <c r="C51" s="141"/>
      <c r="D51" s="196"/>
      <c r="E51" s="196"/>
      <c r="F51" s="194"/>
    </row>
    <row r="52" spans="1:6" x14ac:dyDescent="0.3">
      <c r="A52" s="46">
        <v>39</v>
      </c>
      <c r="B52" s="28" t="s">
        <v>26</v>
      </c>
      <c r="C52" s="141">
        <f>D52+E52+F52</f>
        <v>0</v>
      </c>
      <c r="D52" s="195">
        <v>0</v>
      </c>
      <c r="E52" s="195">
        <v>0</v>
      </c>
      <c r="F52" s="195">
        <v>0</v>
      </c>
    </row>
    <row r="53" spans="1:6" x14ac:dyDescent="0.3">
      <c r="A53" s="46">
        <v>40</v>
      </c>
      <c r="B53" s="28" t="s">
        <v>23</v>
      </c>
      <c r="C53" s="141"/>
      <c r="D53" s="196"/>
      <c r="E53" s="196"/>
      <c r="F53" s="194"/>
    </row>
    <row r="54" spans="1:6" x14ac:dyDescent="0.3">
      <c r="A54" s="46">
        <v>41</v>
      </c>
      <c r="B54" s="28" t="s">
        <v>27</v>
      </c>
      <c r="C54" s="141">
        <f>D54+E54+F54</f>
        <v>0</v>
      </c>
      <c r="D54" s="196">
        <v>0</v>
      </c>
      <c r="E54" s="196">
        <v>0</v>
      </c>
      <c r="F54" s="196">
        <v>0</v>
      </c>
    </row>
    <row r="55" spans="1:6" x14ac:dyDescent="0.3">
      <c r="A55" s="46">
        <v>42</v>
      </c>
      <c r="B55" s="28" t="s">
        <v>23</v>
      </c>
      <c r="C55" s="141"/>
      <c r="D55" s="196"/>
      <c r="E55" s="196"/>
      <c r="F55" s="196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0"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D11:F11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1 </vt:lpstr>
      <vt:lpstr>прил 2</vt:lpstr>
      <vt:lpstr>прил 3</vt:lpstr>
      <vt:lpstr>прил 4 экон</vt:lpstr>
      <vt:lpstr>прил 5</vt:lpstr>
      <vt:lpstr>прил 6 экон</vt:lpstr>
      <vt:lpstr>'прил 2'!Заголовки_для_печати</vt:lpstr>
      <vt:lpstr>'прил 4 экон'!Заголовки_для_печати</vt:lpstr>
      <vt:lpstr>'прил 6 экон'!Заголовки_для_печати</vt:lpstr>
      <vt:lpstr>'прил. 1 '!Заголовки_для_печати</vt:lpstr>
      <vt:lpstr>'прил 2'!Область_печати</vt:lpstr>
      <vt:lpstr>'прил 3'!Область_печати</vt:lpstr>
      <vt:lpstr>'прил 4 экон'!Область_печати</vt:lpstr>
      <vt:lpstr>'прил 5'!Область_печати</vt:lpstr>
      <vt:lpstr>'прил 6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AS-106-2</cp:lastModifiedBy>
  <cp:lastPrinted>2021-11-12T09:43:25Z</cp:lastPrinted>
  <dcterms:created xsi:type="dcterms:W3CDTF">2015-12-01T03:34:08Z</dcterms:created>
  <dcterms:modified xsi:type="dcterms:W3CDTF">2021-11-12T09:43:32Z</dcterms:modified>
</cp:coreProperties>
</file>